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2"/>
  </bookViews>
  <sheets>
    <sheet name="Compressor and Pump Units" sheetId="20" r:id="rId1"/>
    <sheet name="Pipeline" sheetId="15" r:id="rId2"/>
    <sheet name="Fire Pipeline" sheetId="16" r:id="rId3"/>
    <sheet name="Dispensers" sheetId="17" r:id="rId4"/>
    <sheet name="Reservoir park" sheetId="19" r:id="rId5"/>
    <sheet name="Railway Overpass" sheetId="21" r:id="rId6"/>
    <sheet name="Water fire reservoir" sheetId="22" r:id="rId7"/>
    <sheet name="Extra Works" sheetId="27" r:id="rId8"/>
    <sheet name="Total" sheetId="24" r:id="rId9"/>
  </sheets>
  <calcPr calcId="162913"/>
</workbook>
</file>

<file path=xl/calcChain.xml><?xml version="1.0" encoding="utf-8"?>
<calcChain xmlns="http://schemas.openxmlformats.org/spreadsheetml/2006/main">
  <c r="J22" i="27" l="1"/>
  <c r="H22" i="27"/>
  <c r="F22" i="27"/>
  <c r="J21" i="27"/>
  <c r="H21" i="27"/>
  <c r="F21" i="27"/>
  <c r="J20" i="27"/>
  <c r="H20" i="27"/>
  <c r="F20" i="27"/>
  <c r="J19" i="27"/>
  <c r="J18" i="27"/>
  <c r="H18" i="27"/>
  <c r="F17" i="27"/>
  <c r="H16" i="27"/>
  <c r="J15" i="27"/>
  <c r="H14" i="27"/>
  <c r="F14" i="27"/>
  <c r="J14" i="27"/>
  <c r="F13" i="27"/>
  <c r="H12" i="27"/>
  <c r="J11" i="27"/>
  <c r="H11" i="27"/>
  <c r="F11" i="27"/>
  <c r="J10" i="27"/>
  <c r="K20" i="27" l="1"/>
  <c r="K11" i="27"/>
  <c r="J17" i="27"/>
  <c r="K22" i="27"/>
  <c r="K21" i="27"/>
  <c r="H13" i="27"/>
  <c r="K14" i="27"/>
  <c r="J16" i="27"/>
  <c r="J13" i="27"/>
  <c r="F18" i="27"/>
  <c r="K18" i="27" s="1"/>
  <c r="J12" i="27"/>
  <c r="H17" i="27"/>
  <c r="F10" i="27"/>
  <c r="F15" i="27"/>
  <c r="F19" i="27"/>
  <c r="H10" i="27"/>
  <c r="F12" i="27"/>
  <c r="H15" i="27"/>
  <c r="F16" i="27"/>
  <c r="H19" i="27"/>
  <c r="K13" i="27" l="1"/>
  <c r="K17" i="27"/>
  <c r="K15" i="27"/>
  <c r="K12" i="27"/>
  <c r="K16" i="27"/>
  <c r="J23" i="27"/>
  <c r="F23" i="27"/>
  <c r="K24" i="27" s="1"/>
  <c r="K19" i="27"/>
  <c r="H23" i="27"/>
  <c r="K10" i="27"/>
  <c r="K23" i="27" l="1"/>
  <c r="N23" i="22"/>
  <c r="J12" i="22"/>
  <c r="H12" i="22"/>
  <c r="F12" i="22"/>
  <c r="K12" i="22" l="1"/>
  <c r="K25" i="27"/>
  <c r="K26" i="27" l="1"/>
  <c r="K27" i="27" s="1"/>
  <c r="K28" i="27" s="1"/>
  <c r="K29" i="27" s="1"/>
  <c r="J13" i="22"/>
  <c r="F13" i="22"/>
  <c r="K14" i="22" s="1"/>
  <c r="K30" i="27" l="1"/>
  <c r="K31" i="27" s="1"/>
  <c r="K32" i="27" s="1"/>
  <c r="K33" i="27" s="1"/>
  <c r="N11" i="24" s="1"/>
  <c r="H13" i="22"/>
  <c r="K13" i="22" s="1"/>
  <c r="K16" i="22" l="1"/>
  <c r="K15" i="22"/>
  <c r="K17" i="22" l="1"/>
  <c r="K18" i="22" s="1"/>
  <c r="K19" i="22" s="1"/>
  <c r="K20" i="22" l="1"/>
  <c r="K21" i="22" s="1"/>
  <c r="K22" i="22" s="1"/>
  <c r="K23" i="22" s="1"/>
  <c r="N10" i="24" s="1"/>
  <c r="D25" i="21" l="1"/>
  <c r="J25" i="21" s="1"/>
  <c r="J24" i="21"/>
  <c r="H24" i="21"/>
  <c r="F24" i="21"/>
  <c r="J23" i="21"/>
  <c r="H23" i="21"/>
  <c r="F23" i="21"/>
  <c r="J22" i="21"/>
  <c r="H22" i="21"/>
  <c r="F22" i="21"/>
  <c r="D21" i="21"/>
  <c r="J21" i="21" s="1"/>
  <c r="D20" i="21"/>
  <c r="J20" i="21" s="1"/>
  <c r="D19" i="21"/>
  <c r="J19" i="21" s="1"/>
  <c r="D18" i="21"/>
  <c r="H18" i="21" s="1"/>
  <c r="D17" i="21"/>
  <c r="J17" i="21" s="1"/>
  <c r="D16" i="21"/>
  <c r="J16" i="21" s="1"/>
  <c r="D15" i="21"/>
  <c r="H15" i="21" s="1"/>
  <c r="D14" i="21"/>
  <c r="H14" i="21" s="1"/>
  <c r="J13" i="21"/>
  <c r="H13" i="21"/>
  <c r="F13" i="21"/>
  <c r="D12" i="21"/>
  <c r="J12" i="21" s="1"/>
  <c r="J14" i="21" l="1"/>
  <c r="K13" i="21"/>
  <c r="K24" i="21"/>
  <c r="K23" i="21"/>
  <c r="J15" i="21"/>
  <c r="H19" i="21"/>
  <c r="K22" i="21"/>
  <c r="F25" i="21"/>
  <c r="F15" i="21"/>
  <c r="F16" i="21"/>
  <c r="F20" i="21"/>
  <c r="H25" i="21"/>
  <c r="K25" i="21" s="1"/>
  <c r="H16" i="21"/>
  <c r="F19" i="21"/>
  <c r="K19" i="21" s="1"/>
  <c r="H20" i="21"/>
  <c r="F21" i="21"/>
  <c r="J18" i="21"/>
  <c r="F12" i="21"/>
  <c r="F17" i="21"/>
  <c r="H12" i="21"/>
  <c r="F14" i="21"/>
  <c r="K14" i="21" s="1"/>
  <c r="H17" i="21"/>
  <c r="F18" i="21"/>
  <c r="H21" i="21"/>
  <c r="K21" i="21" s="1"/>
  <c r="J26" i="21" l="1"/>
  <c r="K16" i="21"/>
  <c r="K15" i="21"/>
  <c r="F26" i="21"/>
  <c r="K27" i="21" s="1"/>
  <c r="K12" i="21"/>
  <c r="K18" i="21"/>
  <c r="K20" i="21"/>
  <c r="K17" i="21"/>
  <c r="H26" i="21"/>
  <c r="K26" i="21" l="1"/>
  <c r="K28" i="21" s="1"/>
  <c r="K29" i="21" l="1"/>
  <c r="K30" i="21" s="1"/>
  <c r="K31" i="21" l="1"/>
  <c r="K32" i="21" s="1"/>
  <c r="K33" i="21" l="1"/>
  <c r="K34" i="21" s="1"/>
  <c r="K35" i="21" s="1"/>
  <c r="K36" i="21" s="1"/>
  <c r="N9" i="24" s="1"/>
  <c r="D17" i="20" l="1"/>
  <c r="H17" i="20" s="1"/>
  <c r="D16" i="20"/>
  <c r="J16" i="20" s="1"/>
  <c r="D15" i="20"/>
  <c r="J15" i="20" s="1"/>
  <c r="D14" i="20"/>
  <c r="F14" i="20" s="1"/>
  <c r="J13" i="20"/>
  <c r="H13" i="20"/>
  <c r="F13" i="20"/>
  <c r="D12" i="20"/>
  <c r="H12" i="20" s="1"/>
  <c r="F12" i="20" l="1"/>
  <c r="F15" i="20"/>
  <c r="F17" i="20"/>
  <c r="J12" i="20"/>
  <c r="H15" i="20"/>
  <c r="K13" i="20"/>
  <c r="H14" i="20"/>
  <c r="J17" i="20"/>
  <c r="K17" i="20" s="1"/>
  <c r="J14" i="20"/>
  <c r="F16" i="20"/>
  <c r="H16" i="20"/>
  <c r="F18" i="20" l="1"/>
  <c r="K19" i="20" s="1"/>
  <c r="K14" i="20"/>
  <c r="K12" i="20"/>
  <c r="K15" i="20"/>
  <c r="K16" i="20"/>
  <c r="H18" i="20"/>
  <c r="J18" i="20"/>
  <c r="K18" i="20" l="1"/>
  <c r="K20" i="20" s="1"/>
  <c r="K21" i="20" l="1"/>
  <c r="K22" i="20" s="1"/>
  <c r="K23" i="20" l="1"/>
  <c r="K24" i="20" s="1"/>
  <c r="K25" i="20" l="1"/>
  <c r="K26" i="20" s="1"/>
  <c r="K27" i="20" s="1"/>
  <c r="K28" i="20" s="1"/>
  <c r="N8" i="24" s="1"/>
  <c r="J12" i="19" l="1"/>
  <c r="H12" i="19"/>
  <c r="K12" i="19" s="1"/>
  <c r="F12" i="19"/>
  <c r="J13" i="19" l="1"/>
  <c r="H13" i="19"/>
  <c r="F13" i="19"/>
  <c r="K14" i="19" s="1"/>
  <c r="K13" i="19" l="1"/>
  <c r="K15" i="19" s="1"/>
  <c r="K16" i="19" l="1"/>
  <c r="K17" i="19" s="1"/>
  <c r="K18" i="19" l="1"/>
  <c r="K19" i="19" s="1"/>
  <c r="K20" i="19" l="1"/>
  <c r="K21" i="19" s="1"/>
  <c r="K22" i="19" s="1"/>
  <c r="K23" i="19" s="1"/>
  <c r="K25" i="19" l="1"/>
  <c r="N7" i="24" s="1"/>
  <c r="K24" i="19"/>
  <c r="J20" i="17" l="1"/>
  <c r="H20" i="17"/>
  <c r="F20" i="17"/>
  <c r="D19" i="17"/>
  <c r="H19" i="17" s="1"/>
  <c r="J18" i="17"/>
  <c r="H18" i="17"/>
  <c r="F18" i="17"/>
  <c r="D17" i="17"/>
  <c r="J17" i="17" s="1"/>
  <c r="D16" i="17"/>
  <c r="J16" i="17" s="1"/>
  <c r="D15" i="17"/>
  <c r="J15" i="17" s="1"/>
  <c r="D14" i="17"/>
  <c r="H14" i="17" s="1"/>
  <c r="J13" i="17"/>
  <c r="H13" i="17"/>
  <c r="F13" i="17"/>
  <c r="D12" i="17"/>
  <c r="J12" i="17" s="1"/>
  <c r="J14" i="17" l="1"/>
  <c r="K13" i="17"/>
  <c r="K18" i="17"/>
  <c r="K20" i="17"/>
  <c r="F15" i="17"/>
  <c r="F16" i="17"/>
  <c r="J19" i="17"/>
  <c r="J21" i="17"/>
  <c r="H15" i="17"/>
  <c r="K15" i="17" s="1"/>
  <c r="H16" i="17"/>
  <c r="K16" i="17" s="1"/>
  <c r="F12" i="17"/>
  <c r="F17" i="17"/>
  <c r="H12" i="17"/>
  <c r="F14" i="17"/>
  <c r="K14" i="17" s="1"/>
  <c r="H17" i="17"/>
  <c r="F19" i="17"/>
  <c r="K19" i="17" s="1"/>
  <c r="K12" i="17" l="1"/>
  <c r="F21" i="17"/>
  <c r="K22" i="17" s="1"/>
  <c r="H21" i="17"/>
  <c r="K17" i="17"/>
  <c r="K21" i="17" l="1"/>
  <c r="K23" i="17" l="1"/>
  <c r="K24" i="17"/>
  <c r="K25" i="17" l="1"/>
  <c r="K26" i="17" l="1"/>
  <c r="K27" i="17" s="1"/>
  <c r="K28" i="17" l="1"/>
  <c r="K29" i="17" s="1"/>
  <c r="K30" i="17" s="1"/>
  <c r="K31" i="17" s="1"/>
  <c r="K32" i="17" l="1"/>
  <c r="K33" i="17"/>
  <c r="N6" i="24" s="1"/>
  <c r="N5" i="24" l="1"/>
  <c r="M40" i="15"/>
  <c r="J24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13" i="15"/>
  <c r="J14" i="15"/>
  <c r="H14" i="15"/>
  <c r="J13" i="15"/>
  <c r="H13" i="15"/>
  <c r="K13" i="15" l="1"/>
  <c r="K14" i="15"/>
  <c r="F44" i="15"/>
  <c r="K45" i="15" s="1"/>
  <c r="H21" i="15"/>
  <c r="H22" i="15"/>
  <c r="H23" i="15"/>
  <c r="H24" i="15"/>
  <c r="K24" i="15" s="1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12" i="15"/>
  <c r="H15" i="15"/>
  <c r="H16" i="15"/>
  <c r="H17" i="15"/>
  <c r="H18" i="15"/>
  <c r="H19" i="15"/>
  <c r="J12" i="15"/>
  <c r="J15" i="15"/>
  <c r="J16" i="15"/>
  <c r="J17" i="15"/>
  <c r="J18" i="15"/>
  <c r="J19" i="15"/>
  <c r="J21" i="15"/>
  <c r="J22" i="15"/>
  <c r="J23" i="15"/>
  <c r="K23" i="15" s="1"/>
  <c r="J25" i="15"/>
  <c r="J26" i="15"/>
  <c r="J27" i="15"/>
  <c r="J28" i="15"/>
  <c r="J29" i="15"/>
  <c r="J30" i="15"/>
  <c r="J31" i="15"/>
  <c r="J32" i="15"/>
  <c r="J33" i="15"/>
  <c r="J34" i="15"/>
  <c r="J35" i="15"/>
  <c r="J36" i="15"/>
  <c r="K36" i="15" s="1"/>
  <c r="J37" i="15"/>
  <c r="J38" i="15"/>
  <c r="J39" i="15"/>
  <c r="J40" i="15"/>
  <c r="K40" i="15" s="1"/>
  <c r="J41" i="15"/>
  <c r="J42" i="15"/>
  <c r="J20" i="15"/>
  <c r="H20" i="15"/>
  <c r="K37" i="15" l="1"/>
  <c r="K29" i="15"/>
  <c r="K22" i="15"/>
  <c r="K34" i="15"/>
  <c r="K30" i="15"/>
  <c r="K32" i="15"/>
  <c r="K27" i="15"/>
  <c r="K20" i="15"/>
  <c r="K28" i="15"/>
  <c r="K19" i="15"/>
  <c r="K17" i="15"/>
  <c r="K42" i="15"/>
  <c r="J44" i="15"/>
  <c r="K41" i="15"/>
  <c r="K21" i="15"/>
  <c r="K16" i="15"/>
  <c r="H44" i="15"/>
  <c r="K39" i="15"/>
  <c r="K35" i="15"/>
  <c r="K33" i="15"/>
  <c r="K31" i="15"/>
  <c r="K26" i="15"/>
  <c r="K25" i="15"/>
  <c r="K18" i="15"/>
  <c r="K12" i="15"/>
  <c r="K15" i="15"/>
  <c r="K38" i="15"/>
  <c r="K44" i="15" l="1"/>
  <c r="K46" i="15" s="1"/>
  <c r="K47" i="15" s="1"/>
  <c r="K48" i="15" s="1"/>
  <c r="K49" i="15" l="1"/>
  <c r="K50" i="15" s="1"/>
  <c r="K51" i="15" s="1"/>
  <c r="K52" i="15" s="1"/>
  <c r="K53" i="15" s="1"/>
  <c r="K54" i="15" s="1"/>
  <c r="N4" i="24" s="1"/>
  <c r="N12" i="24" s="1"/>
</calcChain>
</file>

<file path=xl/sharedStrings.xml><?xml version="1.0" encoding="utf-8"?>
<sst xmlns="http://schemas.openxmlformats.org/spreadsheetml/2006/main" count="535" uniqueCount="157">
  <si>
    <t>m2</t>
  </si>
  <si>
    <t>m3</t>
  </si>
  <si>
    <t>lari</t>
  </si>
  <si>
    <t>#</t>
  </si>
  <si>
    <t>1</t>
  </si>
  <si>
    <t>tona</t>
  </si>
  <si>
    <t>cali</t>
  </si>
  <si>
    <t>_</t>
  </si>
  <si>
    <t>kg</t>
  </si>
  <si>
    <t>m</t>
  </si>
  <si>
    <t>"</t>
  </si>
  <si>
    <t xml:space="preserve"> </t>
  </si>
  <si>
    <t xml:space="preserve">_ </t>
  </si>
  <si>
    <t>saxanZro satumbo sadguris SenobaSi milgayvanilobis montaJi</t>
  </si>
  <si>
    <t>gaTxevadebuli naxSirwyalbadiani airis Camsxmel-Camomcleli estakadis liTonkonstruqciis montaJi</t>
  </si>
  <si>
    <t>furclovani foladi sxvadasxva kveTis</t>
  </si>
  <si>
    <t>kuTxovana sxvadasxva kveTis</t>
  </si>
  <si>
    <t>ცალი</t>
  </si>
  <si>
    <t>კგ</t>
  </si>
  <si>
    <t>კომ.</t>
  </si>
  <si>
    <t>Quick-closing valve</t>
  </si>
  <si>
    <t>Reverse valve</t>
  </si>
  <si>
    <t>Hose</t>
  </si>
  <si>
    <t>Lock 100</t>
  </si>
  <si>
    <t>Anchor-bolt</t>
  </si>
  <si>
    <t>Crossing bridge</t>
  </si>
  <si>
    <t>Examination Passportation</t>
  </si>
  <si>
    <t>Level indicator</t>
  </si>
  <si>
    <t>Elbows</t>
  </si>
  <si>
    <t>E-part</t>
  </si>
  <si>
    <t>Stairway to the reservoir</t>
  </si>
  <si>
    <t>Emergency valve</t>
  </si>
  <si>
    <t>Work Discription</t>
  </si>
  <si>
    <t>Compressor-Pump station metal construction installation</t>
  </si>
  <si>
    <t>Detailed:</t>
  </si>
  <si>
    <r>
      <t>Square pipe:</t>
    </r>
    <r>
      <rPr>
        <sz val="9"/>
        <rFont val="Cambria"/>
        <family val="1"/>
        <scheme val="major"/>
      </rPr>
      <t xml:space="preserve"> 120X120X6mm..</t>
    </r>
  </si>
  <si>
    <r>
      <t>Square pipe:</t>
    </r>
    <r>
      <rPr>
        <sz val="9"/>
        <rFont val="Cambria"/>
        <family val="1"/>
        <scheme val="major"/>
      </rPr>
      <t xml:space="preserve"> 80X40X4mm..</t>
    </r>
  </si>
  <si>
    <t>Steel construction painting with oil and emal paint.</t>
  </si>
  <si>
    <t>ton</t>
  </si>
  <si>
    <t>Total:</t>
  </si>
  <si>
    <t>1. Construction Works</t>
  </si>
  <si>
    <r>
      <t>Square pipe:</t>
    </r>
    <r>
      <rPr>
        <sz val="9"/>
        <rFont val="Cambria"/>
        <family val="1"/>
        <scheme val="major"/>
      </rPr>
      <t xml:space="preserve"> 120X80X5mm..</t>
    </r>
  </si>
  <si>
    <t>Transportation costs: 2%</t>
  </si>
  <si>
    <t>VAT - 18%</t>
  </si>
  <si>
    <t>Unpredictable costs 5%</t>
  </si>
  <si>
    <t>Income 8%</t>
  </si>
  <si>
    <t>Unit</t>
  </si>
  <si>
    <t>QTY</t>
  </si>
  <si>
    <t>Salary</t>
  </si>
  <si>
    <t>Materials</t>
  </si>
  <si>
    <t>Equipment</t>
  </si>
  <si>
    <t>Total</t>
  </si>
  <si>
    <t>Steel pipe DN∅ 88X4 mm</t>
  </si>
  <si>
    <t>Steel pipe DN∅ 57X3.5 mm</t>
  </si>
  <si>
    <t xml:space="preserve"> DN 80  and  DN 50 steel pipeline technological installation works</t>
  </si>
  <si>
    <t>Steel Ball Valve                  DN 80 PN 25-16</t>
  </si>
  <si>
    <t>Steel Ball Valve                      DN 50 PN 25-16</t>
  </si>
  <si>
    <t xml:space="preserve">Paranite gasket DN 80  </t>
  </si>
  <si>
    <t xml:space="preserve">Paranite gasket  DN 50  </t>
  </si>
  <si>
    <t>Metal condesate collector (1500 litr) price and installation</t>
  </si>
  <si>
    <t xml:space="preserve">Steel reservoir 1.5 m3 </t>
  </si>
  <si>
    <t>Installation of Compressor and pumps inside building</t>
  </si>
  <si>
    <t xml:space="preserve">Compressor AV120-0.0083 m³/wm
</t>
  </si>
  <si>
    <t xml:space="preserve">Compressor AV100-0.0080 m³/wm
</t>
  </si>
  <si>
    <t xml:space="preserve">Compressor AU  -0.0075 m³/wm
</t>
  </si>
  <si>
    <t xml:space="preserve">Pump </t>
  </si>
  <si>
    <t>Mechanical filter D=500</t>
  </si>
  <si>
    <t>Constructing and installing steel pillars 4000X600 mm</t>
  </si>
  <si>
    <t xml:space="preserve">Steel Channel #20 </t>
  </si>
  <si>
    <t xml:space="preserve">Steel Channel #10 </t>
  </si>
  <si>
    <t>unit</t>
  </si>
  <si>
    <t>Making and installation of machanical filter</t>
  </si>
  <si>
    <t>Technical Manometer</t>
  </si>
  <si>
    <t>Seismic Emergency Valve</t>
  </si>
  <si>
    <t>Other materials</t>
  </si>
  <si>
    <t xml:space="preserve">Installation of automatic gas analyser. </t>
  </si>
  <si>
    <t xml:space="preserve">automatic gas analyser. </t>
  </si>
  <si>
    <t>Painting steel pipes and pillars 2 times</t>
  </si>
  <si>
    <t>Oil paint</t>
  </si>
  <si>
    <t>Administrative costs: 2%</t>
  </si>
  <si>
    <t>comp</t>
  </si>
  <si>
    <t>c</t>
  </si>
  <si>
    <t>Steel horisontal check valve  DN 150 PN16</t>
  </si>
  <si>
    <t xml:space="preserve">Paranite gasket  DN  150  </t>
  </si>
  <si>
    <t xml:space="preserve">Paranite gasket   DN  80  </t>
  </si>
  <si>
    <t>Installation of fire hydrant</t>
  </si>
  <si>
    <t>fire hydrant D 90</t>
  </si>
  <si>
    <t xml:space="preserve">Steel knee ∅  48.3 - 90° PN16 </t>
  </si>
  <si>
    <t xml:space="preserve">Steel perp. pipe ∅ 48.3X3.5 </t>
  </si>
  <si>
    <t>Fire barrel installation</t>
  </si>
  <si>
    <t xml:space="preserve">Barrel ЛС-С 20у </t>
  </si>
  <si>
    <t>Installation of steel perp. Pipe in the reservoir park</t>
  </si>
  <si>
    <t>Installation of automatic fire alarm</t>
  </si>
  <si>
    <t>automatic fire alarm</t>
  </si>
  <si>
    <t>Fire alarm handel</t>
  </si>
  <si>
    <t>Other material</t>
  </si>
  <si>
    <t xml:space="preserve">Steel pipe ∅ 219X6 </t>
  </si>
  <si>
    <t xml:space="preserve">Steel pipe ∅ 159X6 </t>
  </si>
  <si>
    <t xml:space="preserve">Steel pipe ∅ 219 - 90° PN16 </t>
  </si>
  <si>
    <t xml:space="preserve">Steel pipe ∅ 159 - 90° PN16 </t>
  </si>
  <si>
    <t>Installation of Valves</t>
  </si>
  <si>
    <t>Steel ball valve               DN 200   PN16</t>
  </si>
  <si>
    <t>Steel ball valve                        DN 150   PN16</t>
  </si>
  <si>
    <t>electric valve   DN 150   PN16</t>
  </si>
  <si>
    <t>Steel horizontal check valve       DN  150  PN16</t>
  </si>
  <si>
    <t xml:space="preserve">Paranite gasket  DN  200  </t>
  </si>
  <si>
    <t xml:space="preserve">Paranite gasket   DN  150  </t>
  </si>
  <si>
    <t>Making and istalling collector</t>
  </si>
  <si>
    <t>Steel Pipe ∅273X7</t>
  </si>
  <si>
    <t>Steel list 300X300X8</t>
  </si>
  <si>
    <t>Instalation of electric pumps</t>
  </si>
  <si>
    <t xml:space="preserve">Pump,  1Д 250-125а   
Q=240 m³sT, H=101m, el. Zravi, 2900 br/wT, 110kvt. </t>
  </si>
  <si>
    <t xml:space="preserve">Mechanical filter </t>
  </si>
  <si>
    <t>Steel pipe ∅219X6</t>
  </si>
  <si>
    <t>Installin outdoor pipes</t>
  </si>
  <si>
    <t xml:space="preserve">Steel flange  DN 150 PN16
</t>
  </si>
  <si>
    <t xml:space="preserve">Steel flange  DN 200 PN16
</t>
  </si>
  <si>
    <t xml:space="preserve">Steel flange   DN 150 PN16
</t>
  </si>
  <si>
    <t xml:space="preserve">Steel flange   DN 80 PN16
</t>
  </si>
  <si>
    <t xml:space="preserve">Steel flange    DN 80PN 25-16
</t>
  </si>
  <si>
    <t xml:space="preserve">Steel flange  DN 50PN 25-16
</t>
  </si>
  <si>
    <r>
      <t>_ Square pipe:</t>
    </r>
    <r>
      <rPr>
        <sz val="9"/>
        <rFont val="Cambria"/>
        <family val="1"/>
        <scheme val="major"/>
      </rPr>
      <t xml:space="preserve"> 100X100X6mm..</t>
    </r>
  </si>
  <si>
    <r>
      <t>_ Square pipe:</t>
    </r>
    <r>
      <rPr>
        <sz val="9"/>
        <rFont val="Cambria"/>
        <family val="1"/>
        <scheme val="major"/>
      </rPr>
      <t xml:space="preserve"> 100X50X4mm..</t>
    </r>
  </si>
  <si>
    <r>
      <t>_ Square pipe:</t>
    </r>
    <r>
      <rPr>
        <sz val="9"/>
        <rFont val="Cambria"/>
        <family val="1"/>
        <scheme val="major"/>
      </rPr>
      <t xml:space="preserve"> 40X40X4mm..</t>
    </r>
  </si>
  <si>
    <t>_ Steel list</t>
  </si>
  <si>
    <t>_Key m-14</t>
  </si>
  <si>
    <t>Installation of roof lists</t>
  </si>
  <si>
    <t>Baying and installing 100m3 reservoirs</t>
  </si>
  <si>
    <r>
      <t>Square pipe:</t>
    </r>
    <r>
      <rPr>
        <sz val="9"/>
        <rFont val="Cambria"/>
        <family val="1"/>
        <scheme val="major"/>
      </rPr>
      <t xml:space="preserve"> 100X100X4mm..</t>
    </r>
  </si>
  <si>
    <r>
      <t>Square pipe:</t>
    </r>
    <r>
      <rPr>
        <sz val="9"/>
        <rFont val="Cambria"/>
        <family val="1"/>
        <scheme val="major"/>
      </rPr>
      <t xml:space="preserve"> 100X50X3mm..</t>
    </r>
  </si>
  <si>
    <r>
      <t>Square pipe:</t>
    </r>
    <r>
      <rPr>
        <sz val="9"/>
        <rFont val="Cambria"/>
        <family val="1"/>
        <scheme val="major"/>
      </rPr>
      <t xml:space="preserve"> 40X40X3mm..</t>
    </r>
  </si>
  <si>
    <r>
      <t>Armature:</t>
    </r>
    <r>
      <rPr>
        <sz val="9"/>
        <rFont val="Cambria"/>
        <family val="1"/>
        <scheme val="major"/>
      </rPr>
      <t xml:space="preserve"> Ø20A-500C</t>
    </r>
  </si>
  <si>
    <r>
      <t>Bronze handle:</t>
    </r>
    <r>
      <rPr>
        <sz val="9"/>
        <rFont val="Cambria"/>
        <family val="1"/>
        <scheme val="major"/>
      </rPr>
      <t xml:space="preserve"> Ø22mm.</t>
    </r>
  </si>
  <si>
    <t>Steel chain</t>
  </si>
  <si>
    <t>Metal net 50X50X5X6</t>
  </si>
  <si>
    <t>Tree material</t>
  </si>
  <si>
    <t>Channel #16.</t>
  </si>
  <si>
    <r>
      <t>Buy and installation of 500m3 water tank for fire system (</t>
    </r>
    <r>
      <rPr>
        <sz val="9"/>
        <rFont val="Cambria"/>
        <family val="1"/>
        <scheme val="major"/>
      </rPr>
      <t>D=8500mm, H=10,15m.</t>
    </r>
    <r>
      <rPr>
        <sz val="10"/>
        <rFont val="Cambria"/>
        <family val="1"/>
        <scheme val="major"/>
      </rPr>
      <t>)</t>
    </r>
  </si>
  <si>
    <t xml:space="preserve">KalibrovkaCalibfation </t>
  </si>
  <si>
    <t>Technological pipeline</t>
  </si>
  <si>
    <t>Fire pipeline</t>
  </si>
  <si>
    <t>block #6 _ Reservoir Park 1100m3</t>
  </si>
  <si>
    <t>Extra Works</t>
  </si>
  <si>
    <t>block #5 _ Compressor-Pump Station</t>
  </si>
  <si>
    <t>Count</t>
  </si>
  <si>
    <t>block #4 _ LPG Overpass</t>
  </si>
  <si>
    <t xml:space="preserve">block #3 _ Water vertical reservoir 500m3 for fire system </t>
  </si>
  <si>
    <t>block #7 _ Dispenser for autocistern filling</t>
  </si>
  <si>
    <t>Extra works</t>
  </si>
  <si>
    <t>Autocistern filling dispencer</t>
  </si>
  <si>
    <t>Autocistern filling dispencer installation</t>
  </si>
  <si>
    <t>Installation of measurment equipment</t>
  </si>
  <si>
    <t xml:space="preserve"> Dispenser for autocistern filling</t>
  </si>
  <si>
    <t>Reservoir Park 1100m3</t>
  </si>
  <si>
    <t>Water vertical reservoir 500m3 for fire system</t>
  </si>
  <si>
    <t>BRAND NAME</t>
  </si>
  <si>
    <t>MODEL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</si>
</sst>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0.0"/>
    <numFmt numFmtId="166" formatCode="0.000"/>
    <numFmt numFmtId="167" formatCode="0.0000"/>
    <numFmt numFmtId="168" formatCode="0.00000"/>
  </numFmts>
  <fonts count="41" x14ac:knownFonts="1"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0"/>
      <name val="AcadNusx"/>
    </font>
    <font>
      <sz val="9"/>
      <name val="AcadNusx"/>
    </font>
    <font>
      <b/>
      <sz val="10"/>
      <name val="AcadNusx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cadNusx"/>
    </font>
    <font>
      <sz val="7"/>
      <name val="AcadNusx"/>
    </font>
    <font>
      <b/>
      <sz val="9"/>
      <color rgb="FFFF0000"/>
      <name val="Arial"/>
      <family val="2"/>
      <charset val="204"/>
    </font>
    <font>
      <i/>
      <sz val="11"/>
      <name val="Times New Roman"/>
      <family val="1"/>
      <charset val="204"/>
    </font>
    <font>
      <i/>
      <sz val="8"/>
      <name val="AcadNusx"/>
    </font>
    <font>
      <sz val="8"/>
      <name val="Times New Roman"/>
      <family val="1"/>
    </font>
    <font>
      <sz val="10"/>
      <name val="Helv"/>
    </font>
    <font>
      <sz val="10"/>
      <color theme="1"/>
      <name val="Calibri"/>
      <family val="2"/>
      <charset val="204"/>
    </font>
    <font>
      <b/>
      <sz val="10"/>
      <color theme="1"/>
      <name val="AcadNusx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name val="Cambria"/>
      <family val="1"/>
      <scheme val="major"/>
    </font>
    <font>
      <b/>
      <sz val="9"/>
      <color rgb="FFFF0000"/>
      <name val="Cambria"/>
      <family val="1"/>
      <scheme val="major"/>
    </font>
    <font>
      <sz val="9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i/>
      <sz val="8"/>
      <name val="Cambria"/>
      <family val="1"/>
      <scheme val="major"/>
    </font>
    <font>
      <sz val="11"/>
      <name val="Cambria"/>
      <family val="1"/>
      <scheme val="major"/>
    </font>
    <font>
      <sz val="7"/>
      <name val="Cambria"/>
      <family val="1"/>
      <scheme val="major"/>
    </font>
    <font>
      <sz val="9"/>
      <color rgb="FFFF0000"/>
      <name val="Cambria"/>
      <family val="1"/>
      <scheme val="major"/>
    </font>
    <font>
      <sz val="8"/>
      <color rgb="FFFF0000"/>
      <name val="Cambria"/>
      <family val="1"/>
      <scheme val="major"/>
    </font>
    <font>
      <b/>
      <sz val="8"/>
      <color rgb="FFFF0000"/>
      <name val="Cambria"/>
      <family val="1"/>
      <scheme val="major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3" fillId="0" borderId="0"/>
    <xf numFmtId="0" fontId="14" fillId="0" borderId="1" applyFont="0" applyAlignment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164" fontId="19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/>
    <xf numFmtId="0" fontId="10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65" fontId="0" fillId="0" borderId="0" xfId="0" applyNumberFormat="1" applyAlignment="1">
      <alignment vertical="center" wrapText="1"/>
    </xf>
    <xf numFmtId="165" fontId="5" fillId="0" borderId="0" xfId="0" applyNumberFormat="1" applyFont="1"/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4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7" fillId="5" borderId="0" xfId="0" applyFont="1" applyFill="1"/>
    <xf numFmtId="0" fontId="17" fillId="6" borderId="0" xfId="0" applyFont="1" applyFill="1"/>
    <xf numFmtId="0" fontId="17" fillId="7" borderId="0" xfId="0" applyFont="1" applyFill="1"/>
    <xf numFmtId="0" fontId="20" fillId="0" borderId="0" xfId="0" applyFont="1" applyAlignment="1">
      <alignment vertical="center" wrapText="1"/>
    </xf>
    <xf numFmtId="0" fontId="12" fillId="7" borderId="0" xfId="0" applyFont="1" applyFill="1" applyAlignment="1">
      <alignment horizontal="center" vertical="center" wrapText="1"/>
    </xf>
    <xf numFmtId="165" fontId="5" fillId="2" borderId="0" xfId="0" applyNumberFormat="1" applyFont="1" applyFill="1"/>
    <xf numFmtId="0" fontId="5" fillId="2" borderId="0" xfId="0" applyFont="1" applyFill="1"/>
    <xf numFmtId="165" fontId="17" fillId="0" borderId="0" xfId="0" applyNumberFormat="1" applyFont="1" applyFill="1"/>
    <xf numFmtId="0" fontId="2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7" fillId="2" borderId="0" xfId="0" applyFont="1" applyFill="1"/>
    <xf numFmtId="0" fontId="21" fillId="2" borderId="5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4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4" borderId="1" xfId="0" quotePrefix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6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167" fontId="35" fillId="2" borderId="3" xfId="0" applyNumberFormat="1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167" fontId="36" fillId="2" borderId="3" xfId="0" applyNumberFormat="1" applyFont="1" applyFill="1" applyBorder="1" applyAlignment="1">
      <alignment horizontal="center" vertical="center" wrapText="1"/>
    </xf>
    <xf numFmtId="0" fontId="23" fillId="7" borderId="1" xfId="0" quotePrefix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center" vertical="center" wrapText="1"/>
    </xf>
    <xf numFmtId="2" fontId="36" fillId="7" borderId="3" xfId="0" applyNumberFormat="1" applyFont="1" applyFill="1" applyBorder="1" applyAlignment="1">
      <alignment horizontal="center" vertical="center" wrapText="1"/>
    </xf>
    <xf numFmtId="0" fontId="36" fillId="7" borderId="3" xfId="0" applyFont="1" applyFill="1" applyBorder="1" applyAlignment="1">
      <alignment horizontal="center" vertical="center" wrapText="1"/>
    </xf>
    <xf numFmtId="0" fontId="36" fillId="7" borderId="3" xfId="0" applyFont="1" applyFill="1" applyBorder="1" applyAlignment="1">
      <alignment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2" fontId="36" fillId="4" borderId="3" xfId="0" applyNumberFormat="1" applyFont="1" applyFill="1" applyBorder="1" applyAlignment="1">
      <alignment vertical="center" wrapText="1"/>
    </xf>
    <xf numFmtId="165" fontId="35" fillId="4" borderId="3" xfId="0" applyNumberFormat="1" applyFont="1" applyFill="1" applyBorder="1" applyAlignment="1">
      <alignment horizontal="center" vertical="center" wrapText="1"/>
    </xf>
    <xf numFmtId="2" fontId="35" fillId="4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vertical="center" wrapText="1"/>
    </xf>
    <xf numFmtId="9" fontId="35" fillId="0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vertical="center" wrapText="1"/>
    </xf>
    <xf numFmtId="2" fontId="35" fillId="2" borderId="1" xfId="0" applyNumberFormat="1" applyFont="1" applyFill="1" applyBorder="1" applyAlignment="1">
      <alignment horizontal="right" vertical="center" wrapText="1"/>
    </xf>
    <xf numFmtId="9" fontId="37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1" fontId="35" fillId="4" borderId="3" xfId="0" applyNumberFormat="1" applyFont="1" applyFill="1" applyBorder="1" applyAlignment="1">
      <alignment horizontal="right" vertical="center" wrapText="1"/>
    </xf>
    <xf numFmtId="0" fontId="37" fillId="4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36" fillId="0" borderId="3" xfId="0" applyFont="1" applyFill="1" applyBorder="1" applyAlignment="1">
      <alignment horizontal="center" vertical="center"/>
    </xf>
    <xf numFmtId="2" fontId="36" fillId="0" borderId="3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164" fontId="35" fillId="0" borderId="3" xfId="10" applyFont="1" applyFill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3" fillId="0" borderId="1" xfId="0" quotePrefix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left" wrapText="1"/>
    </xf>
    <xf numFmtId="0" fontId="23" fillId="6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left" vertical="center" wrapText="1"/>
    </xf>
    <xf numFmtId="0" fontId="36" fillId="6" borderId="3" xfId="0" applyFont="1" applyFill="1" applyBorder="1" applyAlignment="1">
      <alignment horizontal="center" vertical="center"/>
    </xf>
    <xf numFmtId="2" fontId="36" fillId="6" borderId="3" xfId="0" applyNumberFormat="1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36" fillId="5" borderId="3" xfId="0" applyFont="1" applyFill="1" applyBorder="1" applyAlignment="1">
      <alignment horizontal="center" vertical="center"/>
    </xf>
    <xf numFmtId="2" fontId="36" fillId="5" borderId="3" xfId="0" applyNumberFormat="1" applyFont="1" applyFill="1" applyBorder="1" applyAlignment="1">
      <alignment horizontal="center" vertical="center" wrapText="1"/>
    </xf>
    <xf numFmtId="0" fontId="36" fillId="5" borderId="3" xfId="0" applyFont="1" applyFill="1" applyBorder="1" applyAlignment="1">
      <alignment horizontal="center" vertical="center" wrapText="1"/>
    </xf>
    <xf numFmtId="0" fontId="36" fillId="5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36" fillId="0" borderId="3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horizontal="left" vertical="top" wrapText="1"/>
    </xf>
    <xf numFmtId="0" fontId="23" fillId="7" borderId="3" xfId="0" applyFont="1" applyFill="1" applyBorder="1" applyAlignment="1">
      <alignment horizontal="center" vertical="center" wrapText="1"/>
    </xf>
    <xf numFmtId="0" fontId="36" fillId="7" borderId="3" xfId="0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vertical="center" wrapText="1"/>
    </xf>
    <xf numFmtId="0" fontId="35" fillId="2" borderId="3" xfId="0" applyFont="1" applyFill="1" applyBorder="1" applyAlignment="1">
      <alignment horizontal="center" vertical="center"/>
    </xf>
    <xf numFmtId="165" fontId="35" fillId="2" borderId="3" xfId="0" applyNumberFormat="1" applyFont="1" applyFill="1" applyBorder="1" applyAlignment="1">
      <alignment horizontal="center" vertical="center" wrapText="1"/>
    </xf>
    <xf numFmtId="168" fontId="36" fillId="2" borderId="3" xfId="0" applyNumberFormat="1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/>
    </xf>
    <xf numFmtId="2" fontId="35" fillId="2" borderId="6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" xfId="0" applyFont="1" applyBorder="1" applyAlignment="1">
      <alignment horizontal="center" vertical="center"/>
    </xf>
    <xf numFmtId="164" fontId="27" fillId="0" borderId="1" xfId="0" applyNumberFormat="1" applyFont="1" applyBorder="1"/>
    <xf numFmtId="0" fontId="28" fillId="0" borderId="4" xfId="0" applyNumberFormat="1" applyFont="1" applyFill="1" applyBorder="1" applyAlignment="1">
      <alignment horizontal="left" vertical="center"/>
    </xf>
    <xf numFmtId="0" fontId="28" fillId="0" borderId="13" xfId="0" applyNumberFormat="1" applyFont="1" applyFill="1" applyBorder="1" applyAlignment="1">
      <alignment horizontal="left" vertical="center" wrapText="1"/>
    </xf>
    <xf numFmtId="0" fontId="28" fillId="0" borderId="14" xfId="0" applyNumberFormat="1" applyFont="1" applyFill="1" applyBorder="1" applyAlignment="1">
      <alignment horizontal="left" vertical="center" wrapText="1"/>
    </xf>
    <xf numFmtId="164" fontId="39" fillId="6" borderId="1" xfId="0" applyNumberFormat="1" applyFont="1" applyFill="1" applyBorder="1"/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2" fontId="22" fillId="0" borderId="0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28" fillId="0" borderId="4" xfId="0" applyNumberFormat="1" applyFont="1" applyFill="1" applyBorder="1" applyAlignment="1">
      <alignment horizontal="left" vertical="center" wrapText="1"/>
    </xf>
    <xf numFmtId="0" fontId="28" fillId="0" borderId="13" xfId="0" applyNumberFormat="1" applyFont="1" applyFill="1" applyBorder="1" applyAlignment="1">
      <alignment horizontal="left" vertical="center" wrapText="1"/>
    </xf>
    <xf numFmtId="0" fontId="28" fillId="0" borderId="14" xfId="0" applyNumberFormat="1" applyFont="1" applyFill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wrapText="1"/>
    </xf>
  </cellXfs>
  <cellStyles count="11">
    <cellStyle name="Comma" xfId="10" builtinId="3"/>
    <cellStyle name="Normal" xfId="0" builtinId="0"/>
    <cellStyle name="Normal 10" xfId="7"/>
    <cellStyle name="Normal 2" xfId="4"/>
    <cellStyle name="Normal 2 10" xfId="8"/>
    <cellStyle name="Normal 4" xfId="1"/>
    <cellStyle name="Style 1" xfId="2"/>
    <cellStyle name="Обычный 4" xfId="5"/>
    <cellStyle name="Обычный 4 2" xfId="9"/>
    <cellStyle name="Обычный 4 3" xfId="6"/>
    <cellStyle name="Стиль 1" xfId="3"/>
  </cellStyles>
  <dxfs count="0"/>
  <tableStyles count="0" defaultTableStyle="TableStyleMedium9" defaultPivotStyle="PivotStyleLight16"/>
  <colors>
    <mruColors>
      <color rgb="FF3333FF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opLeftCell="A15" zoomScale="150" zoomScaleNormal="150" workbookViewId="0">
      <selection activeCell="A5" sqref="A5"/>
    </sheetView>
  </sheetViews>
  <sheetFormatPr defaultColWidth="8.85546875" defaultRowHeight="15" x14ac:dyDescent="0.25"/>
  <cols>
    <col min="1" max="1" width="5.85546875" style="40" customWidth="1"/>
    <col min="2" max="2" width="42.42578125" style="89" customWidth="1"/>
    <col min="3" max="3" width="8" style="90" customWidth="1"/>
    <col min="4" max="4" width="8.42578125" style="40" customWidth="1"/>
    <col min="5" max="5" width="7.7109375" style="40" customWidth="1"/>
    <col min="6" max="6" width="9.140625" style="40" customWidth="1"/>
    <col min="7" max="7" width="7.42578125" style="40" customWidth="1"/>
    <col min="8" max="8" width="8.140625" style="40" customWidth="1"/>
    <col min="9" max="9" width="7.42578125" style="40" customWidth="1"/>
    <col min="10" max="10" width="8" style="40" customWidth="1"/>
    <col min="11" max="11" width="9.42578125" style="40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29"/>
      <c r="B1" s="130"/>
      <c r="C1" s="130"/>
      <c r="D1" s="130"/>
      <c r="E1" s="130"/>
      <c r="F1" s="130"/>
    </row>
    <row r="3" spans="1:12" s="6" customForma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2" s="6" customForma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2" s="6" customFormat="1" ht="22.5" customHeight="1" x14ac:dyDescent="0.25"/>
    <row r="6" spans="1:12" s="8" customFormat="1" ht="21.75" customHeight="1" x14ac:dyDescent="0.25">
      <c r="A6" s="132"/>
      <c r="B6" s="132"/>
      <c r="C6" s="132"/>
      <c r="D6" s="132"/>
      <c r="E6" s="41"/>
      <c r="F6" s="41"/>
      <c r="G6" s="42"/>
      <c r="H6" s="133"/>
      <c r="I6" s="133"/>
      <c r="J6" s="134"/>
      <c r="K6" s="134"/>
    </row>
    <row r="7" spans="1:12" s="4" customFormat="1" x14ac:dyDescent="0.25">
      <c r="A7" s="43"/>
      <c r="B7" s="43"/>
      <c r="C7" s="43"/>
      <c r="D7" s="43"/>
      <c r="E7" s="43"/>
      <c r="F7" s="43"/>
      <c r="G7" s="44"/>
      <c r="H7" s="45"/>
      <c r="I7" s="45"/>
      <c r="J7" s="45"/>
      <c r="K7" s="45"/>
    </row>
    <row r="8" spans="1:12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35" t="s">
        <v>50</v>
      </c>
      <c r="J8" s="135"/>
      <c r="K8" s="136" t="s">
        <v>51</v>
      </c>
    </row>
    <row r="9" spans="1:12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2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2" s="26" customFormat="1" ht="14.25" customHeight="1" x14ac:dyDescent="0.25">
      <c r="A11" s="48"/>
      <c r="B11" s="49" t="s">
        <v>40</v>
      </c>
      <c r="C11" s="50"/>
      <c r="D11" s="51"/>
      <c r="E11" s="52"/>
      <c r="F11" s="52"/>
      <c r="G11" s="52"/>
      <c r="H11" s="52"/>
      <c r="I11" s="52"/>
      <c r="J11" s="52"/>
      <c r="K11" s="52"/>
    </row>
    <row r="12" spans="1:12" s="32" customFormat="1" ht="35.25" customHeight="1" x14ac:dyDescent="0.25">
      <c r="A12" s="53">
        <v>8</v>
      </c>
      <c r="B12" s="34" t="s">
        <v>33</v>
      </c>
      <c r="C12" s="37" t="s">
        <v>38</v>
      </c>
      <c r="D12" s="54">
        <f>2427.9/1000</f>
        <v>2.4279000000000002</v>
      </c>
      <c r="E12" s="55"/>
      <c r="F12" s="55">
        <f t="shared" ref="F12:F17" si="0">D12*E12</f>
        <v>0</v>
      </c>
      <c r="G12" s="55">
        <v>1250</v>
      </c>
      <c r="H12" s="55">
        <f t="shared" ref="H12:H17" si="1">G12*D12</f>
        <v>3034.875</v>
      </c>
      <c r="I12" s="55">
        <v>150</v>
      </c>
      <c r="J12" s="55">
        <f t="shared" ref="J12:J17" si="2">D12*I12</f>
        <v>364.185</v>
      </c>
      <c r="K12" s="56">
        <f t="shared" ref="K12:K17" si="3">H12+F12+J12</f>
        <v>3399.06</v>
      </c>
      <c r="L12" s="31"/>
    </row>
    <row r="13" spans="1:12" s="32" customFormat="1" ht="18" customHeight="1" x14ac:dyDescent="0.25">
      <c r="A13" s="53"/>
      <c r="B13" s="35" t="s">
        <v>34</v>
      </c>
      <c r="C13" s="38"/>
      <c r="D13" s="57"/>
      <c r="E13" s="55"/>
      <c r="F13" s="55">
        <f t="shared" si="0"/>
        <v>0</v>
      </c>
      <c r="G13" s="55"/>
      <c r="H13" s="55">
        <f t="shared" si="1"/>
        <v>0</v>
      </c>
      <c r="I13" s="55"/>
      <c r="J13" s="55">
        <f t="shared" si="2"/>
        <v>0</v>
      </c>
      <c r="K13" s="56">
        <f t="shared" si="3"/>
        <v>0</v>
      </c>
    </row>
    <row r="14" spans="1:12" s="32" customFormat="1" ht="18" customHeight="1" x14ac:dyDescent="0.25">
      <c r="A14" s="53"/>
      <c r="B14" s="35" t="s">
        <v>41</v>
      </c>
      <c r="C14" s="38" t="s">
        <v>38</v>
      </c>
      <c r="D14" s="58">
        <f>(253.5+60.4+57.4)/1000</f>
        <v>0.37129999999999996</v>
      </c>
      <c r="E14" s="55">
        <v>1500</v>
      </c>
      <c r="F14" s="55">
        <f t="shared" si="0"/>
        <v>556.94999999999993</v>
      </c>
      <c r="G14" s="55"/>
      <c r="H14" s="55">
        <f t="shared" si="1"/>
        <v>0</v>
      </c>
      <c r="I14" s="55"/>
      <c r="J14" s="55">
        <f t="shared" si="2"/>
        <v>0</v>
      </c>
      <c r="K14" s="56">
        <f t="shared" si="3"/>
        <v>556.94999999999993</v>
      </c>
    </row>
    <row r="15" spans="1:12" s="32" customFormat="1" ht="18" customHeight="1" x14ac:dyDescent="0.25">
      <c r="A15" s="53"/>
      <c r="B15" s="35" t="s">
        <v>35</v>
      </c>
      <c r="C15" s="38" t="s">
        <v>38</v>
      </c>
      <c r="D15" s="58">
        <f>(528.9+699)/1000</f>
        <v>1.2279</v>
      </c>
      <c r="E15" s="55">
        <v>1500</v>
      </c>
      <c r="F15" s="55">
        <f t="shared" si="0"/>
        <v>1841.85</v>
      </c>
      <c r="G15" s="55"/>
      <c r="H15" s="55">
        <f t="shared" si="1"/>
        <v>0</v>
      </c>
      <c r="I15" s="55"/>
      <c r="J15" s="55">
        <f t="shared" si="2"/>
        <v>0</v>
      </c>
      <c r="K15" s="56">
        <f t="shared" si="3"/>
        <v>1841.85</v>
      </c>
    </row>
    <row r="16" spans="1:12" s="32" customFormat="1" ht="18" customHeight="1" x14ac:dyDescent="0.25">
      <c r="A16" s="53"/>
      <c r="B16" s="35" t="s">
        <v>36</v>
      </c>
      <c r="C16" s="38" t="s">
        <v>38</v>
      </c>
      <c r="D16" s="58">
        <f>758/1000</f>
        <v>0.75800000000000001</v>
      </c>
      <c r="E16" s="55">
        <v>1500</v>
      </c>
      <c r="F16" s="55">
        <f t="shared" si="0"/>
        <v>1137</v>
      </c>
      <c r="G16" s="55"/>
      <c r="H16" s="55">
        <f t="shared" si="1"/>
        <v>0</v>
      </c>
      <c r="I16" s="55"/>
      <c r="J16" s="55">
        <f t="shared" si="2"/>
        <v>0</v>
      </c>
      <c r="K16" s="56">
        <f t="shared" si="3"/>
        <v>1137</v>
      </c>
    </row>
    <row r="17" spans="1:13" s="27" customFormat="1" ht="52.5" customHeight="1" x14ac:dyDescent="0.25">
      <c r="A17" s="59">
        <v>9</v>
      </c>
      <c r="B17" s="36" t="s">
        <v>37</v>
      </c>
      <c r="C17" s="60" t="s">
        <v>0</v>
      </c>
      <c r="D17" s="61">
        <f>(4.25*4+4.05+3.85)*0.4+6.3*4*0.48+12.35*9*0.24</f>
        <v>48.731999999999999</v>
      </c>
      <c r="E17" s="62"/>
      <c r="F17" s="62">
        <f t="shared" si="0"/>
        <v>0</v>
      </c>
      <c r="G17" s="62"/>
      <c r="H17" s="62">
        <f t="shared" si="1"/>
        <v>0</v>
      </c>
      <c r="I17" s="62"/>
      <c r="J17" s="62">
        <f t="shared" si="2"/>
        <v>0</v>
      </c>
      <c r="K17" s="63">
        <f t="shared" si="3"/>
        <v>0</v>
      </c>
    </row>
    <row r="18" spans="1:13" s="5" customFormat="1" ht="16.5" customHeight="1" x14ac:dyDescent="0.25">
      <c r="A18" s="64"/>
      <c r="B18" s="39" t="s">
        <v>39</v>
      </c>
      <c r="C18" s="65"/>
      <c r="D18" s="65"/>
      <c r="E18" s="66"/>
      <c r="F18" s="67">
        <f>SUM(F12:F17)</f>
        <v>3535.7999999999997</v>
      </c>
      <c r="G18" s="68"/>
      <c r="H18" s="67">
        <f>SUM(H12:H17)</f>
        <v>3034.875</v>
      </c>
      <c r="I18" s="68"/>
      <c r="J18" s="67">
        <f>SUM(J12:J17)</f>
        <v>364.185</v>
      </c>
      <c r="K18" s="69">
        <f>SUM(K12:K17)</f>
        <v>6934.86</v>
      </c>
      <c r="L18" s="14"/>
      <c r="M18" s="14"/>
    </row>
    <row r="19" spans="1:13" s="19" customFormat="1" ht="26.25" customHeight="1" x14ac:dyDescent="0.25">
      <c r="A19" s="70">
        <v>0.02</v>
      </c>
      <c r="B19" s="71" t="s">
        <v>42</v>
      </c>
      <c r="C19" s="72"/>
      <c r="D19" s="73"/>
      <c r="E19" s="74"/>
      <c r="F19" s="74"/>
      <c r="G19" s="74"/>
      <c r="H19" s="74"/>
      <c r="I19" s="74"/>
      <c r="J19" s="74"/>
      <c r="K19" s="75">
        <f>F18*A19</f>
        <v>70.715999999999994</v>
      </c>
    </row>
    <row r="20" spans="1:13" s="19" customFormat="1" ht="18" customHeight="1" x14ac:dyDescent="0.25">
      <c r="A20" s="70"/>
      <c r="B20" s="76" t="s">
        <v>39</v>
      </c>
      <c r="C20" s="77"/>
      <c r="D20" s="73"/>
      <c r="E20" s="74"/>
      <c r="F20" s="78"/>
      <c r="G20" s="78"/>
      <c r="H20" s="78"/>
      <c r="I20" s="78"/>
      <c r="J20" s="78"/>
      <c r="K20" s="79">
        <f>K18+K19</f>
        <v>7005.576</v>
      </c>
    </row>
    <row r="21" spans="1:13" s="19" customFormat="1" ht="18" customHeight="1" x14ac:dyDescent="0.25">
      <c r="A21" s="70">
        <v>0.02</v>
      </c>
      <c r="B21" s="71" t="s">
        <v>79</v>
      </c>
      <c r="C21" s="72"/>
      <c r="D21" s="73"/>
      <c r="E21" s="74"/>
      <c r="F21" s="74"/>
      <c r="G21" s="74"/>
      <c r="H21" s="74"/>
      <c r="I21" s="74"/>
      <c r="J21" s="74"/>
      <c r="K21" s="75">
        <f>K18*2/100</f>
        <v>138.69719999999998</v>
      </c>
    </row>
    <row r="22" spans="1:13" s="19" customFormat="1" ht="18" customHeight="1" x14ac:dyDescent="0.25">
      <c r="A22" s="70"/>
      <c r="B22" s="76" t="s">
        <v>39</v>
      </c>
      <c r="C22" s="77"/>
      <c r="D22" s="73"/>
      <c r="E22" s="74"/>
      <c r="F22" s="78"/>
      <c r="G22" s="78"/>
      <c r="H22" s="78"/>
      <c r="I22" s="78"/>
      <c r="J22" s="78"/>
      <c r="K22" s="75">
        <f>K20+K21</f>
        <v>7144.2731999999996</v>
      </c>
    </row>
    <row r="23" spans="1:13" s="19" customFormat="1" ht="18" customHeight="1" x14ac:dyDescent="0.25">
      <c r="A23" s="70">
        <v>0.08</v>
      </c>
      <c r="B23" s="76" t="s">
        <v>45</v>
      </c>
      <c r="C23" s="77"/>
      <c r="D23" s="73"/>
      <c r="E23" s="74"/>
      <c r="F23" s="78"/>
      <c r="G23" s="78"/>
      <c r="H23" s="78"/>
      <c r="I23" s="78"/>
      <c r="J23" s="78"/>
      <c r="K23" s="75">
        <f>K22*A23</f>
        <v>571.54185599999994</v>
      </c>
    </row>
    <row r="24" spans="1:13" s="5" customFormat="1" ht="16.5" customHeight="1" x14ac:dyDescent="0.25">
      <c r="A24" s="70"/>
      <c r="B24" s="76" t="s">
        <v>39</v>
      </c>
      <c r="C24" s="77"/>
      <c r="D24" s="73"/>
      <c r="E24" s="74"/>
      <c r="F24" s="78"/>
      <c r="G24" s="78"/>
      <c r="H24" s="78"/>
      <c r="I24" s="78"/>
      <c r="J24" s="78"/>
      <c r="K24" s="75">
        <f>K22+K23</f>
        <v>7715.8150559999995</v>
      </c>
      <c r="L24" s="14"/>
      <c r="M24" s="14"/>
    </row>
    <row r="25" spans="1:13" s="5" customFormat="1" ht="16.5" customHeight="1" x14ac:dyDescent="0.25">
      <c r="A25" s="70">
        <v>0.05</v>
      </c>
      <c r="B25" s="76" t="s">
        <v>44</v>
      </c>
      <c r="C25" s="77"/>
      <c r="D25" s="73"/>
      <c r="E25" s="74"/>
      <c r="F25" s="78"/>
      <c r="G25" s="78"/>
      <c r="H25" s="78"/>
      <c r="I25" s="78"/>
      <c r="J25" s="78"/>
      <c r="K25" s="75">
        <f>K24*A25</f>
        <v>385.79075280000001</v>
      </c>
      <c r="L25" s="14"/>
      <c r="M25" s="14"/>
    </row>
    <row r="26" spans="1:13" s="5" customFormat="1" ht="16.5" customHeight="1" x14ac:dyDescent="0.25">
      <c r="A26" s="70"/>
      <c r="B26" s="76" t="s">
        <v>39</v>
      </c>
      <c r="C26" s="77"/>
      <c r="D26" s="73"/>
      <c r="E26" s="74"/>
      <c r="F26" s="78"/>
      <c r="G26" s="78"/>
      <c r="H26" s="78"/>
      <c r="I26" s="78"/>
      <c r="J26" s="78"/>
      <c r="K26" s="75">
        <f>K24+K25</f>
        <v>8101.6058087999991</v>
      </c>
      <c r="L26" s="14"/>
      <c r="M26" s="14"/>
    </row>
    <row r="27" spans="1:13" s="5" customFormat="1" ht="16.5" customHeight="1" x14ac:dyDescent="0.25">
      <c r="A27" s="80">
        <v>0.18</v>
      </c>
      <c r="B27" s="81" t="s">
        <v>43</v>
      </c>
      <c r="C27" s="65"/>
      <c r="D27" s="65"/>
      <c r="E27" s="66"/>
      <c r="F27" s="67"/>
      <c r="G27" s="68"/>
      <c r="H27" s="67"/>
      <c r="I27" s="68"/>
      <c r="J27" s="67"/>
      <c r="K27" s="82">
        <f>K26*A27</f>
        <v>1458.2890455839997</v>
      </c>
      <c r="L27" s="14"/>
      <c r="M27" s="14"/>
    </row>
    <row r="28" spans="1:13" s="5" customFormat="1" ht="16.5" customHeight="1" x14ac:dyDescent="0.25">
      <c r="A28" s="83"/>
      <c r="B28" s="84" t="s">
        <v>39</v>
      </c>
      <c r="C28" s="85"/>
      <c r="D28" s="86"/>
      <c r="E28" s="87"/>
      <c r="F28" s="87"/>
      <c r="G28" s="87"/>
      <c r="H28" s="87"/>
      <c r="I28" s="87"/>
      <c r="J28" s="87"/>
      <c r="K28" s="88">
        <f>K27+K26</f>
        <v>9559.8948543839979</v>
      </c>
      <c r="L28" s="14"/>
      <c r="M28" s="14"/>
    </row>
    <row r="38" spans="1:14" s="2" customFormat="1" x14ac:dyDescent="0.25">
      <c r="A38" s="40"/>
      <c r="B38" s="89"/>
      <c r="C38" s="90"/>
      <c r="D38" s="40"/>
      <c r="E38" s="40"/>
      <c r="F38" s="40"/>
      <c r="G38" s="40"/>
      <c r="H38" s="40"/>
      <c r="I38" s="40"/>
      <c r="J38" s="40"/>
      <c r="K38" s="40"/>
      <c r="L38" s="1"/>
      <c r="M38" s="1"/>
      <c r="N38" s="1"/>
    </row>
    <row r="39" spans="1:14" s="2" customFormat="1" x14ac:dyDescent="0.25">
      <c r="A39" s="40"/>
      <c r="B39" s="89"/>
      <c r="C39" s="90"/>
      <c r="D39" s="40"/>
      <c r="E39" s="40"/>
      <c r="F39" s="40"/>
      <c r="G39" s="40"/>
      <c r="H39" s="40"/>
      <c r="I39" s="40"/>
      <c r="J39" s="40"/>
      <c r="K39" s="40"/>
      <c r="L39" s="1"/>
      <c r="M39" s="1"/>
      <c r="N39" s="1"/>
    </row>
    <row r="40" spans="1:14" s="2" customFormat="1" x14ac:dyDescent="0.25">
      <c r="A40" s="40"/>
      <c r="B40" s="89"/>
      <c r="C40" s="90"/>
      <c r="D40" s="40"/>
      <c r="E40" s="40"/>
      <c r="F40" s="40"/>
      <c r="G40" s="40"/>
      <c r="H40" s="40"/>
      <c r="I40" s="40"/>
      <c r="J40" s="40"/>
      <c r="K40" s="40"/>
      <c r="L40" s="1"/>
      <c r="M40" s="1"/>
      <c r="N40" s="1"/>
    </row>
    <row r="41" spans="1:14" s="2" customFormat="1" x14ac:dyDescent="0.25">
      <c r="A41" s="40"/>
      <c r="B41" s="89"/>
      <c r="C41" s="90"/>
      <c r="D41" s="40"/>
      <c r="E41" s="40"/>
      <c r="F41" s="40"/>
      <c r="G41" s="40"/>
      <c r="H41" s="40"/>
      <c r="I41" s="40"/>
      <c r="J41" s="40"/>
      <c r="K41" s="40"/>
      <c r="L41" s="1"/>
      <c r="M41" s="1"/>
      <c r="N41" s="1"/>
    </row>
    <row r="42" spans="1:14" s="2" customFormat="1" x14ac:dyDescent="0.25">
      <c r="A42" s="40"/>
      <c r="B42" s="89"/>
      <c r="C42" s="90"/>
      <c r="D42" s="40"/>
      <c r="E42" s="40"/>
      <c r="F42" s="40"/>
      <c r="G42" s="40"/>
      <c r="H42" s="40"/>
      <c r="I42" s="40"/>
      <c r="J42" s="40"/>
      <c r="K42" s="40"/>
      <c r="L42" s="1"/>
      <c r="M42" s="1"/>
      <c r="N42" s="1"/>
    </row>
    <row r="43" spans="1:14" s="2" customFormat="1" x14ac:dyDescent="0.25">
      <c r="A43" s="40"/>
      <c r="B43" s="89"/>
      <c r="C43" s="90"/>
      <c r="D43" s="40"/>
      <c r="E43" s="40"/>
      <c r="F43" s="40"/>
      <c r="G43" s="40"/>
      <c r="H43" s="40"/>
      <c r="I43" s="40"/>
      <c r="J43" s="40"/>
      <c r="K43" s="40"/>
      <c r="L43" s="1"/>
      <c r="M43" s="1"/>
      <c r="N43" s="1"/>
    </row>
    <row r="44" spans="1:14" s="2" customFormat="1" x14ac:dyDescent="0.25">
      <c r="A44" s="40"/>
      <c r="B44" s="89"/>
      <c r="C44" s="90"/>
      <c r="D44" s="40"/>
      <c r="E44" s="40"/>
      <c r="F44" s="40"/>
      <c r="G44" s="40"/>
      <c r="H44" s="40"/>
      <c r="I44" s="40"/>
      <c r="J44" s="40"/>
      <c r="K44" s="40"/>
      <c r="L44" s="1"/>
      <c r="M44" s="1"/>
      <c r="N44" s="1"/>
    </row>
    <row r="45" spans="1:14" s="2" customFormat="1" x14ac:dyDescent="0.25">
      <c r="A45" s="40"/>
      <c r="B45" s="89"/>
      <c r="C45" s="90"/>
      <c r="D45" s="40"/>
      <c r="E45" s="40"/>
      <c r="F45" s="40"/>
      <c r="G45" s="40"/>
      <c r="H45" s="40"/>
      <c r="I45" s="40"/>
      <c r="J45" s="40"/>
      <c r="K45" s="40"/>
      <c r="L45" s="1"/>
      <c r="M45" s="1"/>
      <c r="N45" s="1"/>
    </row>
    <row r="46" spans="1:14" s="2" customFormat="1" x14ac:dyDescent="0.25">
      <c r="A46" s="40"/>
      <c r="B46" s="89"/>
      <c r="C46" s="90"/>
      <c r="D46" s="40"/>
      <c r="E46" s="40"/>
      <c r="F46" s="40"/>
      <c r="G46" s="40"/>
      <c r="H46" s="40"/>
      <c r="I46" s="40"/>
      <c r="J46" s="40"/>
      <c r="K46" s="40"/>
      <c r="L46" s="1"/>
      <c r="M46" s="1"/>
      <c r="N46" s="1"/>
    </row>
    <row r="47" spans="1:14" s="2" customFormat="1" x14ac:dyDescent="0.25">
      <c r="A47" s="40"/>
      <c r="B47" s="89"/>
      <c r="C47" s="90"/>
      <c r="D47" s="40"/>
      <c r="E47" s="40"/>
      <c r="F47" s="40"/>
      <c r="G47" s="40"/>
      <c r="H47" s="40"/>
      <c r="I47" s="40"/>
      <c r="J47" s="40"/>
      <c r="K47" s="40"/>
      <c r="L47" s="1"/>
      <c r="M47" s="1"/>
      <c r="N47" s="1"/>
    </row>
    <row r="48" spans="1:14" s="2" customFormat="1" x14ac:dyDescent="0.25">
      <c r="A48" s="40"/>
      <c r="B48" s="89"/>
      <c r="C48" s="90"/>
      <c r="D48" s="40"/>
      <c r="E48" s="40"/>
      <c r="F48" s="40"/>
      <c r="G48" s="40"/>
      <c r="H48" s="40"/>
      <c r="I48" s="40"/>
      <c r="J48" s="40"/>
      <c r="K48" s="40"/>
      <c r="L48" s="1"/>
      <c r="M48" s="1"/>
      <c r="N48" s="1"/>
    </row>
    <row r="49" spans="1:14" s="2" customFormat="1" x14ac:dyDescent="0.25">
      <c r="A49" s="40"/>
      <c r="B49" s="89"/>
      <c r="C49" s="90"/>
      <c r="D49" s="40"/>
      <c r="E49" s="40"/>
      <c r="F49" s="40"/>
      <c r="G49" s="40"/>
      <c r="H49" s="40"/>
      <c r="I49" s="40"/>
      <c r="J49" s="40"/>
      <c r="K49" s="40"/>
      <c r="L49" s="1"/>
      <c r="M49" s="1"/>
      <c r="N49" s="1"/>
    </row>
    <row r="50" spans="1:14" s="2" customFormat="1" x14ac:dyDescent="0.25">
      <c r="A50" s="40"/>
      <c r="B50" s="89"/>
      <c r="C50" s="90"/>
      <c r="D50" s="40"/>
      <c r="E50" s="40"/>
      <c r="F50" s="40"/>
      <c r="G50" s="40"/>
      <c r="H50" s="40"/>
      <c r="I50" s="40"/>
      <c r="J50" s="40"/>
      <c r="K50" s="40"/>
      <c r="L50" s="1"/>
      <c r="M50" s="1"/>
      <c r="N50" s="1"/>
    </row>
    <row r="51" spans="1:14" s="2" customFormat="1" x14ac:dyDescent="0.25">
      <c r="A51" s="40"/>
      <c r="B51" s="89"/>
      <c r="C51" s="90"/>
      <c r="D51" s="40"/>
      <c r="E51" s="40"/>
      <c r="F51" s="40"/>
      <c r="G51" s="40"/>
      <c r="H51" s="40"/>
      <c r="I51" s="40"/>
      <c r="J51" s="40"/>
      <c r="K51" s="40"/>
      <c r="L51" s="1"/>
      <c r="M51" s="1"/>
      <c r="N51" s="1"/>
    </row>
    <row r="52" spans="1:14" s="2" customFormat="1" x14ac:dyDescent="0.25">
      <c r="A52" s="40"/>
      <c r="B52" s="89"/>
      <c r="C52" s="90"/>
      <c r="D52" s="40"/>
      <c r="E52" s="40"/>
      <c r="F52" s="40"/>
      <c r="G52" s="40"/>
      <c r="H52" s="40"/>
      <c r="I52" s="40"/>
      <c r="J52" s="40"/>
      <c r="K52" s="40"/>
      <c r="L52" s="1"/>
      <c r="M52" s="1"/>
      <c r="N52" s="1"/>
    </row>
    <row r="53" spans="1:14" s="2" customFormat="1" x14ac:dyDescent="0.25">
      <c r="A53" s="40"/>
      <c r="B53" s="89"/>
      <c r="C53" s="90"/>
      <c r="D53" s="40"/>
      <c r="E53" s="40"/>
      <c r="F53" s="40"/>
      <c r="G53" s="40"/>
      <c r="H53" s="40"/>
      <c r="I53" s="40"/>
      <c r="J53" s="40"/>
      <c r="K53" s="40"/>
      <c r="L53" s="1"/>
      <c r="M53" s="1"/>
      <c r="N53" s="1"/>
    </row>
    <row r="54" spans="1:14" s="2" customFormat="1" x14ac:dyDescent="0.25">
      <c r="A54" s="40"/>
      <c r="B54" s="89"/>
      <c r="C54" s="90"/>
      <c r="D54" s="40"/>
      <c r="E54" s="40"/>
      <c r="F54" s="40"/>
      <c r="G54" s="40"/>
      <c r="H54" s="40"/>
      <c r="I54" s="40"/>
      <c r="J54" s="40"/>
      <c r="K54" s="40"/>
      <c r="L54" s="1"/>
      <c r="M54" s="1"/>
      <c r="N54" s="1"/>
    </row>
    <row r="55" spans="1:14" s="2" customFormat="1" x14ac:dyDescent="0.25">
      <c r="A55" s="40"/>
      <c r="B55" s="89"/>
      <c r="C55" s="90"/>
      <c r="D55" s="40"/>
      <c r="E55" s="40"/>
      <c r="F55" s="40"/>
      <c r="G55" s="40"/>
      <c r="H55" s="40"/>
      <c r="I55" s="40"/>
      <c r="J55" s="40"/>
      <c r="K55" s="40"/>
      <c r="L55" s="1"/>
      <c r="M55" s="1"/>
      <c r="N55" s="1"/>
    </row>
    <row r="56" spans="1:14" s="2" customFormat="1" x14ac:dyDescent="0.25">
      <c r="A56" s="40"/>
      <c r="B56" s="89"/>
      <c r="C56" s="90"/>
      <c r="D56" s="40"/>
      <c r="E56" s="40"/>
      <c r="F56" s="40"/>
      <c r="G56" s="40"/>
      <c r="H56" s="40"/>
      <c r="I56" s="40"/>
      <c r="J56" s="40"/>
      <c r="K56" s="40"/>
      <c r="L56" s="1"/>
      <c r="M56" s="1"/>
      <c r="N56" s="1"/>
    </row>
    <row r="57" spans="1:14" s="2" customFormat="1" x14ac:dyDescent="0.25">
      <c r="A57" s="40"/>
      <c r="B57" s="89"/>
      <c r="C57" s="90"/>
      <c r="D57" s="40"/>
      <c r="E57" s="40"/>
      <c r="F57" s="40"/>
      <c r="G57" s="40"/>
      <c r="H57" s="40"/>
      <c r="I57" s="40"/>
      <c r="J57" s="40"/>
      <c r="K57" s="40"/>
      <c r="L57" s="1"/>
      <c r="M57" s="1"/>
      <c r="N57" s="1"/>
    </row>
    <row r="58" spans="1:14" s="2" customFormat="1" x14ac:dyDescent="0.25">
      <c r="A58" s="40"/>
      <c r="B58" s="89"/>
      <c r="C58" s="90"/>
      <c r="D58" s="40"/>
      <c r="E58" s="40"/>
      <c r="F58" s="40"/>
      <c r="G58" s="40"/>
      <c r="H58" s="40"/>
      <c r="I58" s="40"/>
      <c r="J58" s="40"/>
      <c r="K58" s="40"/>
      <c r="L58" s="1"/>
      <c r="M58" s="1"/>
      <c r="N58" s="1"/>
    </row>
    <row r="59" spans="1:14" s="2" customFormat="1" x14ac:dyDescent="0.25">
      <c r="A59" s="40"/>
      <c r="B59" s="89"/>
      <c r="C59" s="90"/>
      <c r="D59" s="40"/>
      <c r="E59" s="40"/>
      <c r="F59" s="40"/>
      <c r="G59" s="40"/>
      <c r="H59" s="40"/>
      <c r="I59" s="40"/>
      <c r="J59" s="40"/>
      <c r="K59" s="40"/>
      <c r="L59" s="1"/>
      <c r="M59" s="1"/>
      <c r="N59" s="1"/>
    </row>
    <row r="60" spans="1:14" s="2" customFormat="1" x14ac:dyDescent="0.25">
      <c r="A60" s="40"/>
      <c r="B60" s="89"/>
      <c r="C60" s="90"/>
      <c r="D60" s="40"/>
      <c r="E60" s="40"/>
      <c r="F60" s="40"/>
      <c r="G60" s="40"/>
      <c r="H60" s="40"/>
      <c r="I60" s="40"/>
      <c r="J60" s="40"/>
      <c r="K60" s="40"/>
      <c r="L60" s="1"/>
      <c r="M60" s="1"/>
      <c r="N60" s="1"/>
    </row>
    <row r="61" spans="1:14" s="2" customFormat="1" x14ac:dyDescent="0.25">
      <c r="A61" s="40"/>
      <c r="B61" s="89"/>
      <c r="C61" s="90"/>
      <c r="D61" s="40"/>
      <c r="E61" s="40"/>
      <c r="F61" s="40"/>
      <c r="G61" s="40"/>
      <c r="H61" s="40"/>
      <c r="I61" s="40"/>
      <c r="J61" s="40"/>
      <c r="K61" s="40"/>
      <c r="L61" s="1"/>
      <c r="M61" s="1"/>
      <c r="N61" s="1"/>
    </row>
    <row r="62" spans="1:14" s="2" customFormat="1" x14ac:dyDescent="0.25">
      <c r="A62" s="40"/>
      <c r="B62" s="89"/>
      <c r="C62" s="90"/>
      <c r="D62" s="40"/>
      <c r="E62" s="40"/>
      <c r="F62" s="40"/>
      <c r="G62" s="40"/>
      <c r="H62" s="40"/>
      <c r="I62" s="40"/>
      <c r="J62" s="40"/>
      <c r="K62" s="40"/>
      <c r="L62" s="1"/>
      <c r="M62" s="1"/>
      <c r="N62" s="1"/>
    </row>
    <row r="63" spans="1:14" s="2" customFormat="1" x14ac:dyDescent="0.25">
      <c r="A63" s="40"/>
      <c r="B63" s="89"/>
      <c r="C63" s="90"/>
      <c r="D63" s="40"/>
      <c r="E63" s="40"/>
      <c r="F63" s="40"/>
      <c r="G63" s="40"/>
      <c r="H63" s="40"/>
      <c r="I63" s="40"/>
      <c r="J63" s="40"/>
      <c r="K63" s="40"/>
      <c r="L63" s="1"/>
      <c r="M63" s="1"/>
      <c r="N63" s="1"/>
    </row>
    <row r="64" spans="1:14" s="2" customFormat="1" x14ac:dyDescent="0.25">
      <c r="A64" s="40"/>
      <c r="B64" s="89"/>
      <c r="C64" s="90"/>
      <c r="D64" s="40"/>
      <c r="E64" s="40"/>
      <c r="F64" s="40"/>
      <c r="G64" s="40"/>
      <c r="H64" s="40"/>
      <c r="I64" s="40"/>
      <c r="J64" s="40"/>
      <c r="K64" s="40"/>
      <c r="L64" s="1"/>
      <c r="M64" s="1"/>
      <c r="N64" s="1"/>
    </row>
    <row r="65" spans="1:14" s="2" customFormat="1" x14ac:dyDescent="0.25">
      <c r="A65" s="40"/>
      <c r="B65" s="89"/>
      <c r="C65" s="90"/>
      <c r="D65" s="40"/>
      <c r="E65" s="40"/>
      <c r="F65" s="40"/>
      <c r="G65" s="40"/>
      <c r="H65" s="40"/>
      <c r="I65" s="40"/>
      <c r="J65" s="40"/>
      <c r="K65" s="40"/>
      <c r="L65" s="1"/>
      <c r="M65" s="1"/>
      <c r="N65" s="1"/>
    </row>
    <row r="66" spans="1:14" s="2" customFormat="1" x14ac:dyDescent="0.25">
      <c r="A66" s="40"/>
      <c r="B66" s="89"/>
      <c r="C66" s="90"/>
      <c r="D66" s="40"/>
      <c r="E66" s="40"/>
      <c r="F66" s="40"/>
      <c r="G66" s="40"/>
      <c r="H66" s="40"/>
      <c r="I66" s="40"/>
      <c r="J66" s="40"/>
      <c r="K66" s="40"/>
      <c r="L66" s="1"/>
      <c r="M66" s="1"/>
      <c r="N66" s="1"/>
    </row>
    <row r="67" spans="1:14" s="2" customFormat="1" x14ac:dyDescent="0.25">
      <c r="A67" s="40"/>
      <c r="B67" s="89"/>
      <c r="C67" s="90"/>
      <c r="D67" s="40"/>
      <c r="E67" s="40"/>
      <c r="F67" s="40"/>
      <c r="G67" s="40"/>
      <c r="H67" s="40"/>
      <c r="I67" s="40"/>
      <c r="J67" s="40"/>
      <c r="K67" s="40"/>
      <c r="L67" s="1"/>
      <c r="M67" s="1"/>
      <c r="N67" s="1"/>
    </row>
    <row r="68" spans="1:14" s="2" customFormat="1" x14ac:dyDescent="0.25">
      <c r="A68" s="40"/>
      <c r="B68" s="89"/>
      <c r="C68" s="90"/>
      <c r="D68" s="40"/>
      <c r="E68" s="40"/>
      <c r="F68" s="40"/>
      <c r="G68" s="40"/>
      <c r="H68" s="40"/>
      <c r="I68" s="40"/>
      <c r="J68" s="40"/>
      <c r="K68" s="40"/>
      <c r="L68" s="1"/>
      <c r="M68" s="1"/>
      <c r="N68" s="1"/>
    </row>
    <row r="69" spans="1:14" s="2" customFormat="1" x14ac:dyDescent="0.25">
      <c r="A69" s="40"/>
      <c r="B69" s="89"/>
      <c r="C69" s="90"/>
      <c r="D69" s="40"/>
      <c r="E69" s="40"/>
      <c r="F69" s="40"/>
      <c r="G69" s="40"/>
      <c r="H69" s="40"/>
      <c r="I69" s="40"/>
      <c r="J69" s="40"/>
      <c r="K69" s="40"/>
      <c r="L69" s="1"/>
      <c r="M69" s="1"/>
      <c r="N69" s="1"/>
    </row>
    <row r="70" spans="1:14" s="2" customFormat="1" x14ac:dyDescent="0.25">
      <c r="A70" s="40"/>
      <c r="B70" s="89"/>
      <c r="C70" s="90"/>
      <c r="D70" s="40"/>
      <c r="E70" s="40"/>
      <c r="F70" s="40"/>
      <c r="G70" s="40"/>
      <c r="H70" s="40"/>
      <c r="I70" s="40"/>
      <c r="J70" s="40"/>
      <c r="K70" s="40"/>
      <c r="L70" s="1"/>
      <c r="M70" s="1"/>
      <c r="N70" s="1"/>
    </row>
    <row r="71" spans="1:14" s="2" customFormat="1" x14ac:dyDescent="0.25">
      <c r="A71" s="40"/>
      <c r="B71" s="89"/>
      <c r="C71" s="90"/>
      <c r="D71" s="40"/>
      <c r="E71" s="40"/>
      <c r="F71" s="40"/>
      <c r="G71" s="40"/>
      <c r="H71" s="40"/>
      <c r="I71" s="40"/>
      <c r="J71" s="40"/>
      <c r="K71" s="40"/>
      <c r="L71" s="1"/>
      <c r="M71" s="1"/>
      <c r="N71" s="1"/>
    </row>
    <row r="72" spans="1:14" s="2" customFormat="1" x14ac:dyDescent="0.25">
      <c r="A72" s="40"/>
      <c r="B72" s="89"/>
      <c r="C72" s="90"/>
      <c r="D72" s="40"/>
      <c r="E72" s="40"/>
      <c r="F72" s="40"/>
      <c r="G72" s="40"/>
      <c r="H72" s="40"/>
      <c r="I72" s="40"/>
      <c r="J72" s="40"/>
      <c r="K72" s="40"/>
      <c r="L72" s="1"/>
      <c r="M72" s="1"/>
      <c r="N72" s="1"/>
    </row>
    <row r="73" spans="1:14" s="2" customFormat="1" x14ac:dyDescent="0.25">
      <c r="A73" s="40"/>
      <c r="B73" s="89"/>
      <c r="C73" s="90"/>
      <c r="D73" s="40"/>
      <c r="E73" s="40"/>
      <c r="F73" s="40"/>
      <c r="G73" s="40"/>
      <c r="H73" s="40"/>
      <c r="I73" s="40"/>
      <c r="J73" s="40"/>
      <c r="K73" s="40"/>
      <c r="L73" s="1"/>
      <c r="M73" s="1"/>
      <c r="N73" s="1"/>
    </row>
    <row r="74" spans="1:14" s="2" customFormat="1" x14ac:dyDescent="0.25">
      <c r="A74" s="40"/>
      <c r="B74" s="89"/>
      <c r="C74" s="90"/>
      <c r="D74" s="40"/>
      <c r="E74" s="40"/>
      <c r="F74" s="40"/>
      <c r="G74" s="40"/>
      <c r="H74" s="40"/>
      <c r="I74" s="40"/>
      <c r="J74" s="40"/>
      <c r="K74" s="40"/>
      <c r="L74" s="1"/>
      <c r="M74" s="1"/>
      <c r="N74" s="1"/>
    </row>
    <row r="75" spans="1:14" s="2" customFormat="1" x14ac:dyDescent="0.25">
      <c r="A75" s="40"/>
      <c r="B75" s="89"/>
      <c r="C75" s="90"/>
      <c r="D75" s="40"/>
      <c r="E75" s="40"/>
      <c r="F75" s="40"/>
      <c r="G75" s="40"/>
      <c r="H75" s="40"/>
      <c r="I75" s="40"/>
      <c r="J75" s="40"/>
      <c r="K75" s="40"/>
      <c r="L75" s="1"/>
      <c r="M75" s="1"/>
      <c r="N75" s="1"/>
    </row>
    <row r="76" spans="1:14" s="2" customFormat="1" x14ac:dyDescent="0.25">
      <c r="A76" s="40"/>
      <c r="B76" s="89"/>
      <c r="C76" s="90"/>
      <c r="D76" s="40"/>
      <c r="E76" s="40"/>
      <c r="F76" s="40"/>
      <c r="G76" s="40"/>
      <c r="H76" s="40"/>
      <c r="I76" s="40"/>
      <c r="J76" s="40"/>
      <c r="K76" s="40"/>
      <c r="L76" s="1"/>
      <c r="M76" s="1"/>
      <c r="N76" s="1"/>
    </row>
    <row r="77" spans="1:14" s="2" customFormat="1" x14ac:dyDescent="0.25">
      <c r="A77" s="40"/>
      <c r="B77" s="89"/>
      <c r="C77" s="90"/>
      <c r="D77" s="40"/>
      <c r="E77" s="40"/>
      <c r="F77" s="40"/>
      <c r="G77" s="40"/>
      <c r="H77" s="40"/>
      <c r="I77" s="40"/>
      <c r="J77" s="40"/>
      <c r="K77" s="40"/>
      <c r="L77" s="1"/>
      <c r="M77" s="1"/>
      <c r="N77" s="1"/>
    </row>
    <row r="78" spans="1:14" s="2" customFormat="1" x14ac:dyDescent="0.25">
      <c r="A78" s="40"/>
      <c r="B78" s="89"/>
      <c r="C78" s="90"/>
      <c r="D78" s="40"/>
      <c r="E78" s="40"/>
      <c r="F78" s="40"/>
      <c r="G78" s="40"/>
      <c r="H78" s="40"/>
      <c r="I78" s="40"/>
      <c r="J78" s="40"/>
      <c r="K78" s="40"/>
      <c r="L78" s="1"/>
      <c r="M78" s="1"/>
      <c r="N78" s="1"/>
    </row>
    <row r="79" spans="1:14" s="2" customFormat="1" x14ac:dyDescent="0.25">
      <c r="A79" s="40"/>
      <c r="B79" s="89"/>
      <c r="C79" s="90"/>
      <c r="D79" s="40"/>
      <c r="E79" s="40"/>
      <c r="F79" s="40"/>
      <c r="G79" s="40"/>
      <c r="H79" s="40"/>
      <c r="I79" s="40"/>
      <c r="J79" s="40"/>
      <c r="K79" s="40"/>
      <c r="L79" s="1"/>
      <c r="M79" s="1"/>
      <c r="N79" s="1"/>
    </row>
    <row r="80" spans="1:14" s="2" customFormat="1" x14ac:dyDescent="0.25">
      <c r="A80" s="40"/>
      <c r="B80" s="89"/>
      <c r="C80" s="90"/>
      <c r="D80" s="40"/>
      <c r="E80" s="40"/>
      <c r="F80" s="40"/>
      <c r="G80" s="40"/>
      <c r="H80" s="40"/>
      <c r="I80" s="40"/>
      <c r="J80" s="40"/>
      <c r="K80" s="40"/>
      <c r="L80" s="1"/>
      <c r="M80" s="1"/>
      <c r="N80" s="1"/>
    </row>
    <row r="81" spans="1:14" s="2" customFormat="1" x14ac:dyDescent="0.25">
      <c r="A81" s="40"/>
      <c r="B81" s="89"/>
      <c r="C81" s="90"/>
      <c r="D81" s="40"/>
      <c r="E81" s="40"/>
      <c r="F81" s="40"/>
      <c r="G81" s="40"/>
      <c r="H81" s="40"/>
      <c r="I81" s="40"/>
      <c r="J81" s="40"/>
      <c r="K81" s="40"/>
      <c r="L81" s="1"/>
      <c r="M81" s="1"/>
      <c r="N81" s="1"/>
    </row>
    <row r="82" spans="1:14" s="2" customFormat="1" x14ac:dyDescent="0.25">
      <c r="A82" s="40"/>
      <c r="B82" s="89"/>
      <c r="C82" s="90"/>
      <c r="D82" s="40"/>
      <c r="E82" s="40"/>
      <c r="F82" s="40"/>
      <c r="G82" s="40"/>
      <c r="H82" s="40"/>
      <c r="I82" s="40"/>
      <c r="J82" s="40"/>
      <c r="K82" s="40"/>
      <c r="L82" s="1"/>
      <c r="M82" s="1"/>
      <c r="N82" s="1"/>
    </row>
    <row r="83" spans="1:14" s="2" customFormat="1" x14ac:dyDescent="0.25">
      <c r="A83" s="40"/>
      <c r="B83" s="89"/>
      <c r="C83" s="90"/>
      <c r="D83" s="40"/>
      <c r="E83" s="40"/>
      <c r="F83" s="40"/>
      <c r="G83" s="40"/>
      <c r="H83" s="40"/>
      <c r="I83" s="40"/>
      <c r="J83" s="40"/>
      <c r="K83" s="40"/>
      <c r="L83" s="1"/>
      <c r="M83" s="1"/>
      <c r="N83" s="1"/>
    </row>
    <row r="84" spans="1:14" s="2" customFormat="1" x14ac:dyDescent="0.25">
      <c r="A84" s="40"/>
      <c r="B84" s="89"/>
      <c r="C84" s="90"/>
      <c r="D84" s="40"/>
      <c r="E84" s="40"/>
      <c r="F84" s="40"/>
      <c r="G84" s="40"/>
      <c r="H84" s="40"/>
      <c r="I84" s="40"/>
      <c r="J84" s="40"/>
      <c r="K84" s="40"/>
      <c r="L84" s="1"/>
      <c r="M84" s="1"/>
      <c r="N84" s="1"/>
    </row>
    <row r="85" spans="1:14" s="2" customFormat="1" x14ac:dyDescent="0.25">
      <c r="A85" s="40"/>
      <c r="B85" s="89"/>
      <c r="C85" s="90"/>
      <c r="D85" s="40"/>
      <c r="E85" s="40"/>
      <c r="F85" s="40"/>
      <c r="G85" s="40"/>
      <c r="H85" s="40"/>
      <c r="I85" s="40"/>
      <c r="J85" s="40"/>
      <c r="K85" s="40"/>
      <c r="L85" s="1"/>
      <c r="M85" s="1"/>
      <c r="N85" s="1"/>
    </row>
    <row r="86" spans="1:14" s="2" customFormat="1" x14ac:dyDescent="0.25">
      <c r="A86" s="40"/>
      <c r="B86" s="89"/>
      <c r="C86" s="90"/>
      <c r="D86" s="40"/>
      <c r="E86" s="40"/>
      <c r="F86" s="40"/>
      <c r="G86" s="40"/>
      <c r="H86" s="40"/>
      <c r="I86" s="40"/>
      <c r="J86" s="40"/>
      <c r="K86" s="40"/>
      <c r="L86" s="1"/>
      <c r="M86" s="1"/>
      <c r="N86" s="1"/>
    </row>
    <row r="87" spans="1:14" s="2" customFormat="1" x14ac:dyDescent="0.25">
      <c r="A87" s="40"/>
      <c r="B87" s="89"/>
      <c r="C87" s="90"/>
      <c r="D87" s="40"/>
      <c r="E87" s="40"/>
      <c r="F87" s="40"/>
      <c r="G87" s="40"/>
      <c r="H87" s="40"/>
      <c r="I87" s="40"/>
      <c r="J87" s="40"/>
      <c r="K87" s="40"/>
      <c r="L87" s="1"/>
      <c r="M87" s="1"/>
      <c r="N87" s="1"/>
    </row>
    <row r="88" spans="1:14" s="2" customFormat="1" x14ac:dyDescent="0.25">
      <c r="A88" s="40"/>
      <c r="B88" s="89"/>
      <c r="C88" s="90"/>
      <c r="D88" s="40"/>
      <c r="E88" s="40"/>
      <c r="F88" s="40"/>
      <c r="G88" s="40"/>
      <c r="H88" s="40"/>
      <c r="I88" s="40"/>
      <c r="J88" s="40"/>
      <c r="K88" s="40"/>
      <c r="L88" s="1"/>
      <c r="M88" s="1"/>
      <c r="N88" s="1"/>
    </row>
    <row r="89" spans="1:14" s="2" customFormat="1" x14ac:dyDescent="0.25">
      <c r="A89" s="40"/>
      <c r="B89" s="89"/>
      <c r="C89" s="90"/>
      <c r="D89" s="40"/>
      <c r="E89" s="40"/>
      <c r="F89" s="40"/>
      <c r="G89" s="40"/>
      <c r="H89" s="40"/>
      <c r="I89" s="40"/>
      <c r="J89" s="40"/>
      <c r="K89" s="40"/>
      <c r="L89" s="1"/>
      <c r="M89" s="1"/>
      <c r="N89" s="1"/>
    </row>
    <row r="90" spans="1:14" s="2" customFormat="1" x14ac:dyDescent="0.25">
      <c r="A90" s="40"/>
      <c r="B90" s="89"/>
      <c r="C90" s="90"/>
      <c r="D90" s="40"/>
      <c r="E90" s="40"/>
      <c r="F90" s="40"/>
      <c r="G90" s="40"/>
      <c r="H90" s="40"/>
      <c r="I90" s="40"/>
      <c r="J90" s="40"/>
      <c r="K90" s="40"/>
      <c r="L90" s="1"/>
      <c r="M90" s="1"/>
      <c r="N90" s="1"/>
    </row>
    <row r="91" spans="1:14" s="2" customFormat="1" x14ac:dyDescent="0.25">
      <c r="A91" s="40"/>
      <c r="B91" s="89"/>
      <c r="C91" s="90"/>
      <c r="D91" s="40"/>
      <c r="E91" s="40"/>
      <c r="F91" s="40"/>
      <c r="G91" s="40"/>
      <c r="H91" s="40"/>
      <c r="I91" s="40"/>
      <c r="J91" s="40"/>
      <c r="K91" s="40"/>
      <c r="L91" s="1"/>
      <c r="M91" s="1"/>
      <c r="N91" s="1"/>
    </row>
    <row r="92" spans="1:14" s="2" customFormat="1" x14ac:dyDescent="0.25">
      <c r="A92" s="40"/>
      <c r="B92" s="89"/>
      <c r="C92" s="90"/>
      <c r="D92" s="40"/>
      <c r="E92" s="40"/>
      <c r="F92" s="40"/>
      <c r="G92" s="40"/>
      <c r="H92" s="40"/>
      <c r="I92" s="40"/>
      <c r="J92" s="40"/>
      <c r="K92" s="40"/>
      <c r="L92" s="1"/>
      <c r="M92" s="1"/>
      <c r="N92" s="1"/>
    </row>
    <row r="93" spans="1:14" s="2" customFormat="1" x14ac:dyDescent="0.25">
      <c r="A93" s="40"/>
      <c r="B93" s="89"/>
      <c r="C93" s="90"/>
      <c r="D93" s="40"/>
      <c r="E93" s="40"/>
      <c r="F93" s="40"/>
      <c r="G93" s="40"/>
      <c r="H93" s="40"/>
      <c r="I93" s="40"/>
      <c r="J93" s="40"/>
      <c r="K93" s="40"/>
      <c r="L93" s="1"/>
      <c r="M93" s="1"/>
      <c r="N93" s="1"/>
    </row>
    <row r="94" spans="1:14" s="2" customFormat="1" x14ac:dyDescent="0.25">
      <c r="A94" s="40"/>
      <c r="B94" s="89"/>
      <c r="C94" s="90"/>
      <c r="D94" s="40"/>
      <c r="E94" s="40"/>
      <c r="F94" s="40"/>
      <c r="G94" s="40"/>
      <c r="H94" s="40"/>
      <c r="I94" s="40"/>
      <c r="J94" s="40"/>
      <c r="K94" s="40"/>
      <c r="L94" s="1"/>
      <c r="M94" s="1"/>
      <c r="N94" s="1"/>
    </row>
    <row r="95" spans="1:14" s="2" customFormat="1" x14ac:dyDescent="0.25">
      <c r="A95" s="40"/>
      <c r="B95" s="89"/>
      <c r="C95" s="90"/>
      <c r="D95" s="40"/>
      <c r="E95" s="40"/>
      <c r="F95" s="40"/>
      <c r="G95" s="40"/>
      <c r="H95" s="40"/>
      <c r="I95" s="40"/>
      <c r="J95" s="40"/>
      <c r="K95" s="40"/>
      <c r="L95" s="1"/>
      <c r="M95" s="1"/>
      <c r="N95" s="1"/>
    </row>
    <row r="96" spans="1:14" s="2" customFormat="1" x14ac:dyDescent="0.25">
      <c r="A96" s="40"/>
      <c r="B96" s="89"/>
      <c r="C96" s="90"/>
      <c r="D96" s="40"/>
      <c r="E96" s="40"/>
      <c r="F96" s="40"/>
      <c r="G96" s="40"/>
      <c r="H96" s="40"/>
      <c r="I96" s="40"/>
      <c r="J96" s="40"/>
      <c r="K96" s="40"/>
      <c r="L96" s="1"/>
      <c r="M96" s="1"/>
      <c r="N96" s="1"/>
    </row>
    <row r="97" spans="1:14" s="2" customFormat="1" x14ac:dyDescent="0.25">
      <c r="A97" s="40"/>
      <c r="B97" s="89"/>
      <c r="C97" s="90"/>
      <c r="D97" s="40"/>
      <c r="E97" s="40"/>
      <c r="F97" s="40"/>
      <c r="G97" s="40"/>
      <c r="H97" s="40"/>
      <c r="I97" s="40"/>
      <c r="J97" s="40"/>
      <c r="K97" s="40"/>
      <c r="L97" s="1"/>
      <c r="M97" s="1"/>
      <c r="N97" s="1"/>
    </row>
    <row r="98" spans="1:14" s="2" customFormat="1" x14ac:dyDescent="0.25">
      <c r="A98" s="40"/>
      <c r="B98" s="89"/>
      <c r="C98" s="90"/>
      <c r="D98" s="40"/>
      <c r="E98" s="40"/>
      <c r="F98" s="40"/>
      <c r="G98" s="40"/>
      <c r="H98" s="40"/>
      <c r="I98" s="40"/>
      <c r="J98" s="40"/>
      <c r="K98" s="40"/>
      <c r="L98" s="1"/>
      <c r="M98" s="1"/>
      <c r="N98" s="1"/>
    </row>
    <row r="99" spans="1:14" s="2" customFormat="1" x14ac:dyDescent="0.25">
      <c r="A99" s="40"/>
      <c r="B99" s="89"/>
      <c r="C99" s="90"/>
      <c r="D99" s="40"/>
      <c r="E99" s="40"/>
      <c r="F99" s="40"/>
      <c r="G99" s="40"/>
      <c r="H99" s="40"/>
      <c r="I99" s="40"/>
      <c r="J99" s="40"/>
      <c r="K99" s="40"/>
      <c r="L99" s="1"/>
      <c r="M99" s="1"/>
      <c r="N99" s="1"/>
    </row>
    <row r="100" spans="1:14" s="2" customFormat="1" x14ac:dyDescent="0.25">
      <c r="A100" s="40"/>
      <c r="B100" s="89"/>
      <c r="C100" s="90"/>
      <c r="D100" s="40"/>
      <c r="E100" s="40"/>
      <c r="F100" s="40"/>
      <c r="G100" s="40"/>
      <c r="H100" s="40"/>
      <c r="I100" s="40"/>
      <c r="J100" s="40"/>
      <c r="K100" s="40"/>
      <c r="L100" s="1"/>
      <c r="M100" s="1"/>
      <c r="N100" s="1"/>
    </row>
    <row r="101" spans="1:14" s="2" customFormat="1" x14ac:dyDescent="0.25">
      <c r="A101" s="40"/>
      <c r="B101" s="89"/>
      <c r="C101" s="90"/>
      <c r="D101" s="40"/>
      <c r="E101" s="40"/>
      <c r="F101" s="40"/>
      <c r="G101" s="40"/>
      <c r="H101" s="40"/>
      <c r="I101" s="40"/>
      <c r="J101" s="40"/>
      <c r="K101" s="40"/>
      <c r="L101" s="1"/>
      <c r="M101" s="1"/>
      <c r="N101" s="1"/>
    </row>
    <row r="102" spans="1:14" s="2" customFormat="1" x14ac:dyDescent="0.25">
      <c r="A102" s="40"/>
      <c r="B102" s="89"/>
      <c r="C102" s="90"/>
      <c r="D102" s="40"/>
      <c r="E102" s="40"/>
      <c r="F102" s="40"/>
      <c r="G102" s="40"/>
      <c r="H102" s="40"/>
      <c r="I102" s="40"/>
      <c r="J102" s="40"/>
      <c r="K102" s="40"/>
      <c r="L102" s="1"/>
      <c r="M102" s="1"/>
      <c r="N102" s="1"/>
    </row>
    <row r="103" spans="1:14" s="2" customFormat="1" x14ac:dyDescent="0.25">
      <c r="A103" s="40"/>
      <c r="B103" s="89"/>
      <c r="C103" s="90"/>
      <c r="D103" s="40"/>
      <c r="E103" s="40"/>
      <c r="F103" s="40"/>
      <c r="G103" s="40"/>
      <c r="H103" s="40"/>
      <c r="I103" s="40"/>
      <c r="J103" s="40"/>
      <c r="K103" s="40"/>
      <c r="L103" s="1"/>
      <c r="M103" s="1"/>
      <c r="N103" s="1"/>
    </row>
    <row r="104" spans="1:14" s="2" customFormat="1" x14ac:dyDescent="0.25">
      <c r="A104" s="40"/>
      <c r="B104" s="89"/>
      <c r="C104" s="90"/>
      <c r="D104" s="40"/>
      <c r="E104" s="40"/>
      <c r="F104" s="40"/>
      <c r="G104" s="40"/>
      <c r="H104" s="40"/>
      <c r="I104" s="40"/>
      <c r="J104" s="40"/>
      <c r="K104" s="40"/>
      <c r="L104" s="1"/>
      <c r="M104" s="1"/>
      <c r="N104" s="1"/>
    </row>
    <row r="105" spans="1:14" s="2" customFormat="1" x14ac:dyDescent="0.25">
      <c r="A105" s="40"/>
      <c r="B105" s="89"/>
      <c r="C105" s="90"/>
      <c r="D105" s="40"/>
      <c r="E105" s="40"/>
      <c r="F105" s="40"/>
      <c r="G105" s="40"/>
      <c r="H105" s="40"/>
      <c r="I105" s="40"/>
      <c r="J105" s="40"/>
      <c r="K105" s="40"/>
      <c r="L105" s="1"/>
      <c r="M105" s="1"/>
      <c r="N105" s="1"/>
    </row>
    <row r="106" spans="1:14" s="2" customFormat="1" x14ac:dyDescent="0.25">
      <c r="A106" s="40"/>
      <c r="B106" s="89"/>
      <c r="C106" s="90"/>
      <c r="D106" s="40"/>
      <c r="E106" s="40"/>
      <c r="F106" s="40"/>
      <c r="G106" s="40"/>
      <c r="H106" s="40"/>
      <c r="I106" s="40"/>
      <c r="J106" s="40"/>
      <c r="K106" s="40"/>
      <c r="L106" s="1"/>
      <c r="M106" s="1"/>
      <c r="N106" s="1"/>
    </row>
    <row r="107" spans="1:14" s="2" customFormat="1" x14ac:dyDescent="0.25">
      <c r="A107" s="40"/>
      <c r="B107" s="89"/>
      <c r="C107" s="90"/>
      <c r="D107" s="40"/>
      <c r="E107" s="40"/>
      <c r="F107" s="40"/>
      <c r="G107" s="40"/>
      <c r="H107" s="40"/>
      <c r="I107" s="40"/>
      <c r="J107" s="40"/>
      <c r="K107" s="40"/>
      <c r="L107" s="1"/>
      <c r="M107" s="1"/>
      <c r="N107" s="1"/>
    </row>
    <row r="108" spans="1:14" s="2" customFormat="1" x14ac:dyDescent="0.25">
      <c r="A108" s="40"/>
      <c r="B108" s="89"/>
      <c r="C108" s="90"/>
      <c r="D108" s="40"/>
      <c r="E108" s="40"/>
      <c r="F108" s="40"/>
      <c r="G108" s="40"/>
      <c r="H108" s="40"/>
      <c r="I108" s="40"/>
      <c r="J108" s="40"/>
      <c r="K108" s="40"/>
      <c r="L108" s="1"/>
      <c r="M108" s="1"/>
      <c r="N108" s="1"/>
    </row>
    <row r="109" spans="1:14" s="2" customFormat="1" x14ac:dyDescent="0.25">
      <c r="A109" s="40"/>
      <c r="B109" s="89"/>
      <c r="C109" s="90"/>
      <c r="D109" s="40"/>
      <c r="E109" s="40"/>
      <c r="F109" s="40"/>
      <c r="G109" s="40"/>
      <c r="H109" s="40"/>
      <c r="I109" s="40"/>
      <c r="J109" s="40"/>
      <c r="K109" s="40"/>
      <c r="L109" s="1"/>
      <c r="M109" s="1"/>
      <c r="N109" s="1"/>
    </row>
    <row r="110" spans="1:14" s="2" customFormat="1" x14ac:dyDescent="0.25">
      <c r="A110" s="40"/>
      <c r="B110" s="89"/>
      <c r="C110" s="90"/>
      <c r="D110" s="40"/>
      <c r="E110" s="40"/>
      <c r="F110" s="40"/>
      <c r="G110" s="40"/>
      <c r="H110" s="40"/>
      <c r="I110" s="40"/>
      <c r="J110" s="40"/>
      <c r="K110" s="40"/>
      <c r="L110" s="1"/>
      <c r="M110" s="1"/>
      <c r="N110" s="1"/>
    </row>
    <row r="111" spans="1:14" s="2" customFormat="1" x14ac:dyDescent="0.25">
      <c r="A111" s="40"/>
      <c r="B111" s="89"/>
      <c r="C111" s="90"/>
      <c r="D111" s="40"/>
      <c r="E111" s="40"/>
      <c r="F111" s="40"/>
      <c r="G111" s="40"/>
      <c r="H111" s="40"/>
      <c r="I111" s="40"/>
      <c r="J111" s="40"/>
      <c r="K111" s="40"/>
      <c r="L111" s="1"/>
      <c r="M111" s="1"/>
      <c r="N111" s="1"/>
    </row>
    <row r="112" spans="1:14" s="2" customFormat="1" x14ac:dyDescent="0.25">
      <c r="A112" s="40"/>
      <c r="B112" s="89"/>
      <c r="C112" s="90"/>
      <c r="D112" s="40"/>
      <c r="E112" s="40"/>
      <c r="F112" s="40"/>
      <c r="G112" s="40"/>
      <c r="H112" s="40"/>
      <c r="I112" s="40"/>
      <c r="J112" s="40"/>
      <c r="K112" s="40"/>
      <c r="L112" s="1"/>
      <c r="M112" s="1"/>
      <c r="N112" s="1"/>
    </row>
    <row r="113" spans="1:14" s="2" customFormat="1" x14ac:dyDescent="0.25">
      <c r="A113" s="40"/>
      <c r="B113" s="89"/>
      <c r="C113" s="90"/>
      <c r="D113" s="40"/>
      <c r="E113" s="40"/>
      <c r="F113" s="40"/>
      <c r="G113" s="40"/>
      <c r="H113" s="40"/>
      <c r="I113" s="40"/>
      <c r="J113" s="40"/>
      <c r="K113" s="40"/>
      <c r="L113" s="1"/>
      <c r="M113" s="1"/>
      <c r="N113" s="1"/>
    </row>
    <row r="114" spans="1:14" s="2" customFormat="1" x14ac:dyDescent="0.25">
      <c r="A114" s="40"/>
      <c r="B114" s="89"/>
      <c r="C114" s="90"/>
      <c r="D114" s="40"/>
      <c r="E114" s="40"/>
      <c r="F114" s="40"/>
      <c r="G114" s="40"/>
      <c r="H114" s="40"/>
      <c r="I114" s="40"/>
      <c r="J114" s="40"/>
      <c r="K114" s="40"/>
      <c r="L114" s="1"/>
      <c r="M114" s="1"/>
      <c r="N114" s="1"/>
    </row>
    <row r="115" spans="1:14" s="2" customFormat="1" x14ac:dyDescent="0.25">
      <c r="A115" s="40"/>
      <c r="B115" s="89"/>
      <c r="C115" s="90"/>
      <c r="D115" s="40"/>
      <c r="E115" s="40"/>
      <c r="F115" s="40"/>
      <c r="G115" s="40"/>
      <c r="H115" s="40"/>
      <c r="I115" s="40"/>
      <c r="J115" s="40"/>
      <c r="K115" s="40"/>
      <c r="L115" s="1"/>
      <c r="M115" s="1"/>
      <c r="N115" s="1"/>
    </row>
    <row r="116" spans="1:14" s="2" customFormat="1" x14ac:dyDescent="0.25">
      <c r="A116" s="40"/>
      <c r="B116" s="89"/>
      <c r="C116" s="90"/>
      <c r="D116" s="40"/>
      <c r="E116" s="40"/>
      <c r="F116" s="40"/>
      <c r="G116" s="40"/>
      <c r="H116" s="40"/>
      <c r="I116" s="40"/>
      <c r="J116" s="40"/>
      <c r="K116" s="40"/>
      <c r="L116" s="1"/>
      <c r="M116" s="1"/>
      <c r="N116" s="1"/>
    </row>
    <row r="117" spans="1:14" s="2" customFormat="1" x14ac:dyDescent="0.25">
      <c r="A117" s="40"/>
      <c r="B117" s="89"/>
      <c r="C117" s="90"/>
      <c r="D117" s="40"/>
      <c r="E117" s="40"/>
      <c r="F117" s="40"/>
      <c r="G117" s="40"/>
      <c r="H117" s="40"/>
      <c r="I117" s="40"/>
      <c r="J117" s="40"/>
      <c r="K117" s="40"/>
      <c r="L117" s="1"/>
      <c r="M117" s="1"/>
      <c r="N117" s="1"/>
    </row>
    <row r="118" spans="1:14" s="2" customFormat="1" x14ac:dyDescent="0.25">
      <c r="A118" s="40"/>
      <c r="B118" s="89"/>
      <c r="C118" s="90"/>
      <c r="D118" s="40"/>
      <c r="E118" s="40"/>
      <c r="F118" s="40"/>
      <c r="G118" s="40"/>
      <c r="H118" s="40"/>
      <c r="I118" s="40"/>
      <c r="J118" s="40"/>
      <c r="K118" s="40"/>
      <c r="L118" s="1"/>
      <c r="M118" s="1"/>
      <c r="N118" s="1"/>
    </row>
    <row r="119" spans="1:14" s="2" customFormat="1" x14ac:dyDescent="0.25">
      <c r="A119" s="40"/>
      <c r="B119" s="89"/>
      <c r="C119" s="90"/>
      <c r="D119" s="40"/>
      <c r="E119" s="40"/>
      <c r="F119" s="40"/>
      <c r="G119" s="40"/>
      <c r="H119" s="40"/>
      <c r="I119" s="40"/>
      <c r="J119" s="40"/>
      <c r="K119" s="40"/>
      <c r="L119" s="1"/>
      <c r="M119" s="1"/>
      <c r="N119" s="1"/>
    </row>
    <row r="120" spans="1:14" s="2" customFormat="1" x14ac:dyDescent="0.25">
      <c r="A120" s="40"/>
      <c r="B120" s="89"/>
      <c r="C120" s="90"/>
      <c r="D120" s="40"/>
      <c r="E120" s="40"/>
      <c r="F120" s="40"/>
      <c r="G120" s="40"/>
      <c r="H120" s="40"/>
      <c r="I120" s="40"/>
      <c r="J120" s="40"/>
      <c r="K120" s="40"/>
      <c r="L120" s="1"/>
      <c r="M120" s="1"/>
      <c r="N120" s="1"/>
    </row>
    <row r="121" spans="1:14" s="2" customFormat="1" x14ac:dyDescent="0.25">
      <c r="A121" s="40"/>
      <c r="B121" s="89"/>
      <c r="C121" s="90"/>
      <c r="D121" s="40"/>
      <c r="E121" s="40"/>
      <c r="F121" s="40"/>
      <c r="G121" s="40"/>
      <c r="H121" s="40"/>
      <c r="I121" s="40"/>
      <c r="J121" s="40"/>
      <c r="K121" s="40"/>
      <c r="L121" s="1"/>
      <c r="M121" s="1"/>
      <c r="N121" s="1"/>
    </row>
    <row r="122" spans="1:14" s="2" customFormat="1" x14ac:dyDescent="0.25">
      <c r="A122" s="40"/>
      <c r="B122" s="89"/>
      <c r="C122" s="90"/>
      <c r="D122" s="40"/>
      <c r="E122" s="40"/>
      <c r="F122" s="40"/>
      <c r="G122" s="40"/>
      <c r="H122" s="40"/>
      <c r="I122" s="40"/>
      <c r="J122" s="40"/>
      <c r="K122" s="40"/>
      <c r="L122" s="1"/>
      <c r="M122" s="1"/>
      <c r="N122" s="1"/>
    </row>
    <row r="123" spans="1:14" s="2" customFormat="1" x14ac:dyDescent="0.25">
      <c r="A123" s="40"/>
      <c r="B123" s="89"/>
      <c r="C123" s="90"/>
      <c r="D123" s="40"/>
      <c r="E123" s="40"/>
      <c r="F123" s="40"/>
      <c r="G123" s="40"/>
      <c r="H123" s="40"/>
      <c r="I123" s="40"/>
      <c r="J123" s="40"/>
      <c r="K123" s="40"/>
      <c r="L123" s="1"/>
      <c r="M123" s="1"/>
      <c r="N123" s="1"/>
    </row>
    <row r="124" spans="1:14" s="2" customFormat="1" x14ac:dyDescent="0.25">
      <c r="A124" s="40"/>
      <c r="B124" s="89"/>
      <c r="C124" s="90"/>
      <c r="D124" s="40"/>
      <c r="E124" s="40"/>
      <c r="F124" s="40"/>
      <c r="G124" s="40"/>
      <c r="H124" s="40"/>
      <c r="I124" s="40"/>
      <c r="J124" s="40"/>
      <c r="K124" s="40"/>
      <c r="L124" s="1"/>
      <c r="M124" s="1"/>
      <c r="N124" s="1"/>
    </row>
    <row r="125" spans="1:14" s="2" customFormat="1" x14ac:dyDescent="0.25">
      <c r="A125" s="40"/>
      <c r="B125" s="89"/>
      <c r="C125" s="90"/>
      <c r="D125" s="40"/>
      <c r="E125" s="40"/>
      <c r="F125" s="40"/>
      <c r="G125" s="40"/>
      <c r="H125" s="40"/>
      <c r="I125" s="40"/>
      <c r="J125" s="40"/>
      <c r="K125" s="40"/>
      <c r="L125" s="1"/>
      <c r="M125" s="1"/>
      <c r="N125" s="1"/>
    </row>
    <row r="126" spans="1:14" s="2" customFormat="1" x14ac:dyDescent="0.25">
      <c r="A126" s="40"/>
      <c r="B126" s="89"/>
      <c r="C126" s="90"/>
      <c r="D126" s="40"/>
      <c r="E126" s="40"/>
      <c r="F126" s="40"/>
      <c r="G126" s="40"/>
      <c r="H126" s="40"/>
      <c r="I126" s="40"/>
      <c r="J126" s="40"/>
      <c r="K126" s="40"/>
      <c r="L126" s="1"/>
      <c r="M126" s="1"/>
      <c r="N126" s="1"/>
    </row>
    <row r="127" spans="1:14" s="2" customFormat="1" x14ac:dyDescent="0.25">
      <c r="A127" s="40"/>
      <c r="B127" s="89"/>
      <c r="C127" s="90"/>
      <c r="D127" s="40"/>
      <c r="E127" s="40"/>
      <c r="F127" s="40"/>
      <c r="G127" s="40"/>
      <c r="H127" s="40"/>
      <c r="I127" s="40"/>
      <c r="J127" s="40"/>
      <c r="K127" s="40"/>
      <c r="L127" s="1"/>
      <c r="M127" s="1"/>
      <c r="N127" s="1"/>
    </row>
    <row r="128" spans="1:14" s="2" customFormat="1" x14ac:dyDescent="0.25">
      <c r="A128" s="40"/>
      <c r="B128" s="89"/>
      <c r="C128" s="90"/>
      <c r="D128" s="40"/>
      <c r="E128" s="40"/>
      <c r="F128" s="40"/>
      <c r="G128" s="40"/>
      <c r="H128" s="40"/>
      <c r="I128" s="40"/>
      <c r="J128" s="40"/>
      <c r="K128" s="40"/>
      <c r="L128" s="1"/>
      <c r="M128" s="1"/>
      <c r="N128" s="1"/>
    </row>
    <row r="129" spans="1:14" s="2" customFormat="1" x14ac:dyDescent="0.25">
      <c r="A129" s="40"/>
      <c r="B129" s="89"/>
      <c r="C129" s="90"/>
      <c r="D129" s="40"/>
      <c r="E129" s="40"/>
      <c r="F129" s="40"/>
      <c r="G129" s="40"/>
      <c r="H129" s="40"/>
      <c r="I129" s="40"/>
      <c r="J129" s="40"/>
      <c r="K129" s="40"/>
      <c r="L129" s="1"/>
      <c r="M129" s="1"/>
      <c r="N129" s="1"/>
    </row>
    <row r="130" spans="1:14" s="2" customFormat="1" x14ac:dyDescent="0.25">
      <c r="A130" s="40"/>
      <c r="B130" s="89"/>
      <c r="C130" s="90"/>
      <c r="D130" s="40"/>
      <c r="E130" s="40"/>
      <c r="F130" s="40"/>
      <c r="G130" s="40"/>
      <c r="H130" s="40"/>
      <c r="I130" s="40"/>
      <c r="J130" s="40"/>
      <c r="K130" s="40"/>
      <c r="L130" s="1"/>
      <c r="M130" s="1"/>
      <c r="N130" s="1"/>
    </row>
    <row r="131" spans="1:14" s="2" customFormat="1" x14ac:dyDescent="0.25">
      <c r="A131" s="40"/>
      <c r="B131" s="89"/>
      <c r="C131" s="90"/>
      <c r="D131" s="40"/>
      <c r="E131" s="40"/>
      <c r="F131" s="40"/>
      <c r="G131" s="40"/>
      <c r="H131" s="40"/>
      <c r="I131" s="40"/>
      <c r="J131" s="40"/>
      <c r="K131" s="40"/>
      <c r="L131" s="1"/>
      <c r="M131" s="1"/>
      <c r="N131" s="1"/>
    </row>
    <row r="132" spans="1:14" s="2" customFormat="1" x14ac:dyDescent="0.25">
      <c r="A132" s="40"/>
      <c r="B132" s="89"/>
      <c r="C132" s="90"/>
      <c r="D132" s="40"/>
      <c r="E132" s="40"/>
      <c r="F132" s="40"/>
      <c r="G132" s="40"/>
      <c r="H132" s="40"/>
      <c r="I132" s="40"/>
      <c r="J132" s="40"/>
      <c r="K132" s="40"/>
      <c r="L132" s="1"/>
      <c r="M132" s="1"/>
      <c r="N132" s="1"/>
    </row>
    <row r="133" spans="1:14" s="2" customFormat="1" x14ac:dyDescent="0.25">
      <c r="A133" s="40"/>
      <c r="B133" s="89"/>
      <c r="C133" s="90"/>
      <c r="D133" s="40"/>
      <c r="E133" s="40"/>
      <c r="F133" s="40"/>
      <c r="G133" s="40"/>
      <c r="H133" s="40"/>
      <c r="I133" s="40"/>
      <c r="J133" s="40"/>
      <c r="K133" s="40"/>
      <c r="L133" s="1"/>
      <c r="M133" s="1"/>
      <c r="N133" s="1"/>
    </row>
    <row r="134" spans="1:14" s="2" customFormat="1" x14ac:dyDescent="0.25">
      <c r="A134" s="40"/>
      <c r="B134" s="89"/>
      <c r="C134" s="90"/>
      <c r="D134" s="40"/>
      <c r="E134" s="40"/>
      <c r="F134" s="40"/>
      <c r="G134" s="40"/>
      <c r="H134" s="40"/>
      <c r="I134" s="40"/>
      <c r="J134" s="40"/>
      <c r="K134" s="40"/>
      <c r="L134" s="1"/>
      <c r="M134" s="1"/>
      <c r="N134" s="1"/>
    </row>
  </sheetData>
  <mergeCells count="14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2"/>
  <sheetViews>
    <sheetView topLeftCell="A37" zoomScale="150" zoomScaleNormal="150" workbookViewId="0">
      <selection activeCell="B36" sqref="B3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22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10.85546875" style="1" bestFit="1" customWidth="1"/>
    <col min="12" max="12" width="11.5703125" style="1" bestFit="1" customWidth="1"/>
    <col min="13" max="16384" width="8.85546875" style="1"/>
  </cols>
  <sheetData>
    <row r="1" spans="1:11" ht="29.25" customHeight="1" x14ac:dyDescent="0.25">
      <c r="A1" s="143"/>
      <c r="B1" s="144"/>
      <c r="C1" s="144"/>
      <c r="D1" s="144"/>
      <c r="E1" s="144"/>
      <c r="F1" s="144"/>
    </row>
    <row r="3" spans="1:11" s="6" customForma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s="6" customFormat="1" ht="15" customHeight="1" x14ac:dyDescent="0.25">
      <c r="A4" s="146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s="6" customFormat="1" ht="22.5" customHeight="1" x14ac:dyDescent="0.25">
      <c r="A5" s="147" t="s">
        <v>139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s="8" customFormat="1" ht="21.75" customHeight="1" x14ac:dyDescent="0.25">
      <c r="A6" s="148"/>
      <c r="B6" s="148"/>
      <c r="C6" s="148"/>
      <c r="D6" s="148"/>
      <c r="E6" s="17"/>
      <c r="F6" s="20"/>
      <c r="G6" s="7"/>
      <c r="H6" s="149"/>
      <c r="I6" s="149"/>
      <c r="J6" s="150"/>
      <c r="K6" s="150"/>
    </row>
    <row r="7" spans="1:11" s="4" customFormat="1" x14ac:dyDescent="0.25">
      <c r="F7" s="21"/>
      <c r="G7" s="9"/>
      <c r="H7" s="18"/>
      <c r="I7" s="18"/>
      <c r="J7" s="18"/>
      <c r="K7" s="18"/>
    </row>
    <row r="8" spans="1:11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35" t="s">
        <v>50</v>
      </c>
      <c r="J8" s="135"/>
      <c r="K8" s="136" t="s">
        <v>51</v>
      </c>
    </row>
    <row r="9" spans="1:11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1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53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1" s="16" customFormat="1" ht="18" customHeight="1" x14ac:dyDescent="0.25">
      <c r="A11" s="91"/>
      <c r="B11" s="49" t="s">
        <v>40</v>
      </c>
      <c r="C11" s="91"/>
      <c r="D11" s="91"/>
      <c r="E11" s="91"/>
      <c r="F11" s="53"/>
      <c r="G11" s="91"/>
      <c r="H11" s="91"/>
      <c r="I11" s="91"/>
      <c r="J11" s="91"/>
      <c r="K11" s="91"/>
    </row>
    <row r="12" spans="1:11" s="33" customFormat="1" ht="45" customHeight="1" x14ac:dyDescent="0.25">
      <c r="A12" s="92">
        <v>2</v>
      </c>
      <c r="B12" s="93" t="s">
        <v>67</v>
      </c>
      <c r="C12" s="94" t="s">
        <v>70</v>
      </c>
      <c r="D12" s="57">
        <v>40</v>
      </c>
      <c r="E12" s="55"/>
      <c r="F12" s="55"/>
      <c r="G12" s="55">
        <v>100</v>
      </c>
      <c r="H12" s="55">
        <f t="shared" ref="H12:H42" si="0">D12*G12</f>
        <v>4000</v>
      </c>
      <c r="I12" s="55">
        <v>50</v>
      </c>
      <c r="J12" s="55">
        <f t="shared" ref="J12:J19" si="1">I12*D12</f>
        <v>2000</v>
      </c>
      <c r="K12" s="56">
        <f t="shared" ref="K12:K19" si="2">J12+H12+F12</f>
        <v>6000</v>
      </c>
    </row>
    <row r="13" spans="1:11" s="33" customFormat="1" ht="24" customHeight="1" x14ac:dyDescent="0.25">
      <c r="A13" s="92" t="s">
        <v>7</v>
      </c>
      <c r="B13" s="93" t="s">
        <v>68</v>
      </c>
      <c r="C13" s="94" t="s">
        <v>9</v>
      </c>
      <c r="D13" s="57">
        <v>320</v>
      </c>
      <c r="E13" s="55">
        <v>18</v>
      </c>
      <c r="F13" s="55">
        <f>E13*D13</f>
        <v>5760</v>
      </c>
      <c r="G13" s="55"/>
      <c r="H13" s="55">
        <f>G13*D13</f>
        <v>0</v>
      </c>
      <c r="I13" s="55"/>
      <c r="J13" s="55">
        <f>D13*I13</f>
        <v>0</v>
      </c>
      <c r="K13" s="56">
        <f>J13+F13+H13</f>
        <v>5760</v>
      </c>
    </row>
    <row r="14" spans="1:11" s="33" customFormat="1" ht="18" customHeight="1" x14ac:dyDescent="0.25">
      <c r="A14" s="92" t="s">
        <v>7</v>
      </c>
      <c r="B14" s="93" t="s">
        <v>69</v>
      </c>
      <c r="C14" s="94"/>
      <c r="D14" s="57">
        <v>72</v>
      </c>
      <c r="E14" s="55">
        <v>9</v>
      </c>
      <c r="F14" s="55">
        <f t="shared" ref="F14:F42" si="3">E14*D14</f>
        <v>648</v>
      </c>
      <c r="G14" s="55"/>
      <c r="H14" s="55">
        <f>D14*G14</f>
        <v>0</v>
      </c>
      <c r="I14" s="55"/>
      <c r="J14" s="55">
        <f>I14*D14</f>
        <v>0</v>
      </c>
      <c r="K14" s="56">
        <f>J14+F14+H14</f>
        <v>648</v>
      </c>
    </row>
    <row r="15" spans="1:11" s="33" customFormat="1" ht="29.25" customHeight="1" x14ac:dyDescent="0.25">
      <c r="A15" s="92">
        <v>3</v>
      </c>
      <c r="B15" s="93" t="s">
        <v>54</v>
      </c>
      <c r="C15" s="94" t="s">
        <v>9</v>
      </c>
      <c r="D15" s="57">
        <v>1760</v>
      </c>
      <c r="E15" s="55"/>
      <c r="F15" s="55">
        <f t="shared" si="3"/>
        <v>0</v>
      </c>
      <c r="G15" s="55">
        <v>10</v>
      </c>
      <c r="H15" s="55">
        <f t="shared" si="0"/>
        <v>17600</v>
      </c>
      <c r="I15" s="55">
        <v>2</v>
      </c>
      <c r="J15" s="55">
        <f t="shared" si="1"/>
        <v>3520</v>
      </c>
      <c r="K15" s="56">
        <f t="shared" si="2"/>
        <v>21120</v>
      </c>
    </row>
    <row r="16" spans="1:11" s="33" customFormat="1" ht="18" customHeight="1" x14ac:dyDescent="0.25">
      <c r="A16" s="92" t="s">
        <v>7</v>
      </c>
      <c r="B16" s="93" t="s">
        <v>52</v>
      </c>
      <c r="C16" s="94" t="s">
        <v>10</v>
      </c>
      <c r="D16" s="57">
        <v>700</v>
      </c>
      <c r="E16" s="55">
        <v>15</v>
      </c>
      <c r="F16" s="55">
        <f t="shared" si="3"/>
        <v>10500</v>
      </c>
      <c r="G16" s="55"/>
      <c r="H16" s="55">
        <f t="shared" si="0"/>
        <v>0</v>
      </c>
      <c r="I16" s="55">
        <v>0.2</v>
      </c>
      <c r="J16" s="55">
        <f t="shared" si="1"/>
        <v>140</v>
      </c>
      <c r="K16" s="56">
        <f t="shared" si="2"/>
        <v>10640</v>
      </c>
    </row>
    <row r="17" spans="1:15" s="33" customFormat="1" ht="28.5" customHeight="1" x14ac:dyDescent="0.25">
      <c r="A17" s="92" t="s">
        <v>7</v>
      </c>
      <c r="B17" s="93" t="s">
        <v>53</v>
      </c>
      <c r="C17" s="94" t="s">
        <v>10</v>
      </c>
      <c r="D17" s="57">
        <v>1300</v>
      </c>
      <c r="E17" s="55">
        <v>8</v>
      </c>
      <c r="F17" s="55">
        <f t="shared" si="3"/>
        <v>10400</v>
      </c>
      <c r="G17" s="55"/>
      <c r="H17" s="55">
        <f t="shared" si="0"/>
        <v>0</v>
      </c>
      <c r="I17" s="55">
        <v>0.2</v>
      </c>
      <c r="J17" s="55">
        <f t="shared" si="1"/>
        <v>260</v>
      </c>
      <c r="K17" s="56">
        <f t="shared" si="2"/>
        <v>10660</v>
      </c>
    </row>
    <row r="18" spans="1:15" s="33" customFormat="1" ht="30.75" customHeight="1" x14ac:dyDescent="0.25">
      <c r="A18" s="92" t="s">
        <v>7</v>
      </c>
      <c r="B18" s="95" t="s">
        <v>55</v>
      </c>
      <c r="C18" s="94" t="s">
        <v>70</v>
      </c>
      <c r="D18" s="57">
        <v>35</v>
      </c>
      <c r="E18" s="55">
        <v>250</v>
      </c>
      <c r="F18" s="55">
        <f t="shared" si="3"/>
        <v>8750</v>
      </c>
      <c r="G18" s="55"/>
      <c r="H18" s="55">
        <f t="shared" si="0"/>
        <v>0</v>
      </c>
      <c r="I18" s="55">
        <v>10</v>
      </c>
      <c r="J18" s="55">
        <f t="shared" si="1"/>
        <v>350</v>
      </c>
      <c r="K18" s="56">
        <f t="shared" si="2"/>
        <v>9100</v>
      </c>
    </row>
    <row r="19" spans="1:15" s="33" customFormat="1" ht="27.75" customHeight="1" x14ac:dyDescent="0.25">
      <c r="A19" s="92" t="s">
        <v>7</v>
      </c>
      <c r="B19" s="95" t="s">
        <v>56</v>
      </c>
      <c r="C19" s="94" t="s">
        <v>10</v>
      </c>
      <c r="D19" s="57">
        <v>56</v>
      </c>
      <c r="E19" s="55">
        <v>120</v>
      </c>
      <c r="F19" s="55">
        <f t="shared" si="3"/>
        <v>6720</v>
      </c>
      <c r="G19" s="55"/>
      <c r="H19" s="55">
        <f t="shared" si="0"/>
        <v>0</v>
      </c>
      <c r="I19" s="55">
        <v>10</v>
      </c>
      <c r="J19" s="55">
        <f t="shared" si="1"/>
        <v>560</v>
      </c>
      <c r="K19" s="56">
        <f t="shared" si="2"/>
        <v>7280</v>
      </c>
    </row>
    <row r="20" spans="1:15" s="33" customFormat="1" ht="27.75" customHeight="1" x14ac:dyDescent="0.25">
      <c r="A20" s="92" t="s">
        <v>7</v>
      </c>
      <c r="B20" s="95" t="s">
        <v>119</v>
      </c>
      <c r="C20" s="94" t="s">
        <v>10</v>
      </c>
      <c r="D20" s="57">
        <v>70</v>
      </c>
      <c r="E20" s="55">
        <v>8</v>
      </c>
      <c r="F20" s="55">
        <f t="shared" si="3"/>
        <v>560</v>
      </c>
      <c r="G20" s="55">
        <v>0</v>
      </c>
      <c r="H20" s="55">
        <f t="shared" ref="H20" si="4">D20*G20</f>
        <v>0</v>
      </c>
      <c r="I20" s="55">
        <v>10</v>
      </c>
      <c r="J20" s="55">
        <f t="shared" ref="J20:J42" si="5">I20*D20</f>
        <v>700</v>
      </c>
      <c r="K20" s="56">
        <f>J20+H20+F20</f>
        <v>1260</v>
      </c>
      <c r="O20" s="33" t="s">
        <v>11</v>
      </c>
    </row>
    <row r="21" spans="1:15" s="33" customFormat="1" ht="28.5" customHeight="1" x14ac:dyDescent="0.25">
      <c r="A21" s="92" t="s">
        <v>7</v>
      </c>
      <c r="B21" s="95" t="s">
        <v>120</v>
      </c>
      <c r="C21" s="94" t="s">
        <v>10</v>
      </c>
      <c r="D21" s="57">
        <v>112</v>
      </c>
      <c r="E21" s="55">
        <v>6</v>
      </c>
      <c r="F21" s="55">
        <f t="shared" si="3"/>
        <v>672</v>
      </c>
      <c r="G21" s="55"/>
      <c r="H21" s="55">
        <f t="shared" si="0"/>
        <v>0</v>
      </c>
      <c r="I21" s="55">
        <v>10</v>
      </c>
      <c r="J21" s="55">
        <f t="shared" si="5"/>
        <v>1120</v>
      </c>
      <c r="K21" s="56">
        <f t="shared" ref="K21:K42" si="6">J21+H21+F21</f>
        <v>1792</v>
      </c>
    </row>
    <row r="22" spans="1:15" s="33" customFormat="1" ht="27.75" customHeight="1" x14ac:dyDescent="0.25">
      <c r="A22" s="92" t="s">
        <v>7</v>
      </c>
      <c r="B22" s="93" t="s">
        <v>57</v>
      </c>
      <c r="C22" s="94" t="s">
        <v>10</v>
      </c>
      <c r="D22" s="57">
        <v>70</v>
      </c>
      <c r="E22" s="55">
        <v>1.2</v>
      </c>
      <c r="F22" s="55">
        <f t="shared" si="3"/>
        <v>84</v>
      </c>
      <c r="G22" s="55"/>
      <c r="H22" s="55">
        <f t="shared" si="0"/>
        <v>0</v>
      </c>
      <c r="I22" s="55"/>
      <c r="J22" s="55">
        <f t="shared" si="5"/>
        <v>0</v>
      </c>
      <c r="K22" s="56">
        <f t="shared" si="6"/>
        <v>84</v>
      </c>
    </row>
    <row r="23" spans="1:15" s="33" customFormat="1" ht="27.75" customHeight="1" x14ac:dyDescent="0.25">
      <c r="A23" s="92" t="s">
        <v>7</v>
      </c>
      <c r="B23" s="93" t="s">
        <v>58</v>
      </c>
      <c r="C23" s="94" t="s">
        <v>10</v>
      </c>
      <c r="D23" s="57">
        <v>112</v>
      </c>
      <c r="E23" s="55">
        <v>1</v>
      </c>
      <c r="F23" s="55">
        <f t="shared" si="3"/>
        <v>112</v>
      </c>
      <c r="G23" s="55"/>
      <c r="H23" s="55">
        <f t="shared" si="0"/>
        <v>0</v>
      </c>
      <c r="I23" s="55"/>
      <c r="J23" s="55">
        <f t="shared" si="5"/>
        <v>0</v>
      </c>
      <c r="K23" s="56">
        <f t="shared" si="6"/>
        <v>112</v>
      </c>
    </row>
    <row r="24" spans="1:15" s="33" customFormat="1" ht="27.75" customHeight="1" x14ac:dyDescent="0.25">
      <c r="A24" s="92">
        <v>4</v>
      </c>
      <c r="B24" s="93" t="s">
        <v>59</v>
      </c>
      <c r="C24" s="94" t="s">
        <v>46</v>
      </c>
      <c r="D24" s="57">
        <v>1</v>
      </c>
      <c r="E24" s="55"/>
      <c r="F24" s="55">
        <f t="shared" si="3"/>
        <v>0</v>
      </c>
      <c r="G24" s="55">
        <v>400</v>
      </c>
      <c r="H24" s="55">
        <f t="shared" si="0"/>
        <v>400</v>
      </c>
      <c r="I24" s="55">
        <v>200</v>
      </c>
      <c r="J24" s="55">
        <f>I24*D24</f>
        <v>200</v>
      </c>
      <c r="K24" s="56">
        <f t="shared" si="6"/>
        <v>600</v>
      </c>
    </row>
    <row r="25" spans="1:15" s="33" customFormat="1" ht="27.75" customHeight="1" x14ac:dyDescent="0.25">
      <c r="A25" s="92" t="s">
        <v>7</v>
      </c>
      <c r="B25" s="93" t="s">
        <v>60</v>
      </c>
      <c r="C25" s="94" t="s">
        <v>10</v>
      </c>
      <c r="D25" s="57">
        <v>1</v>
      </c>
      <c r="E25" s="55">
        <v>1000</v>
      </c>
      <c r="F25" s="55">
        <f t="shared" si="3"/>
        <v>1000</v>
      </c>
      <c r="G25" s="55"/>
      <c r="H25" s="55">
        <f t="shared" si="0"/>
        <v>0</v>
      </c>
      <c r="I25" s="55">
        <v>500</v>
      </c>
      <c r="J25" s="55">
        <f t="shared" si="5"/>
        <v>500</v>
      </c>
      <c r="K25" s="56">
        <f t="shared" si="6"/>
        <v>1500</v>
      </c>
    </row>
    <row r="26" spans="1:15" s="33" customFormat="1" ht="27.75" customHeight="1" x14ac:dyDescent="0.25">
      <c r="A26" s="92">
        <v>5</v>
      </c>
      <c r="B26" s="93" t="s">
        <v>61</v>
      </c>
      <c r="C26" s="94" t="s">
        <v>70</v>
      </c>
      <c r="D26" s="57">
        <v>4</v>
      </c>
      <c r="E26" s="55"/>
      <c r="F26" s="55">
        <f t="shared" si="3"/>
        <v>0</v>
      </c>
      <c r="G26" s="55">
        <v>1000</v>
      </c>
      <c r="H26" s="55">
        <f t="shared" si="0"/>
        <v>4000</v>
      </c>
      <c r="I26" s="55">
        <v>500</v>
      </c>
      <c r="J26" s="55">
        <f t="shared" si="5"/>
        <v>2000</v>
      </c>
      <c r="K26" s="56">
        <f t="shared" si="6"/>
        <v>6000</v>
      </c>
    </row>
    <row r="27" spans="1:15" s="33" customFormat="1" ht="27.75" customHeight="1" x14ac:dyDescent="0.25">
      <c r="A27" s="92" t="s">
        <v>7</v>
      </c>
      <c r="B27" s="95" t="s">
        <v>62</v>
      </c>
      <c r="C27" s="94" t="s">
        <v>80</v>
      </c>
      <c r="D27" s="57">
        <v>1</v>
      </c>
      <c r="E27" s="55">
        <v>45000</v>
      </c>
      <c r="F27" s="55">
        <f t="shared" si="3"/>
        <v>45000</v>
      </c>
      <c r="G27" s="55"/>
      <c r="H27" s="55">
        <f t="shared" si="0"/>
        <v>0</v>
      </c>
      <c r="I27" s="55"/>
      <c r="J27" s="55">
        <f t="shared" si="5"/>
        <v>0</v>
      </c>
      <c r="K27" s="56">
        <f t="shared" si="6"/>
        <v>45000</v>
      </c>
    </row>
    <row r="28" spans="1:15" s="33" customFormat="1" ht="27.75" customHeight="1" x14ac:dyDescent="0.25">
      <c r="A28" s="92" t="s">
        <v>7</v>
      </c>
      <c r="B28" s="95" t="s">
        <v>63</v>
      </c>
      <c r="C28" s="94" t="s">
        <v>10</v>
      </c>
      <c r="D28" s="57">
        <v>1</v>
      </c>
      <c r="E28" s="55">
        <v>45000</v>
      </c>
      <c r="F28" s="55">
        <f t="shared" si="3"/>
        <v>45000</v>
      </c>
      <c r="G28" s="55"/>
      <c r="H28" s="55">
        <f t="shared" si="0"/>
        <v>0</v>
      </c>
      <c r="I28" s="55"/>
      <c r="J28" s="55">
        <f t="shared" si="5"/>
        <v>0</v>
      </c>
      <c r="K28" s="56">
        <f t="shared" si="6"/>
        <v>45000</v>
      </c>
    </row>
    <row r="29" spans="1:15" s="33" customFormat="1" ht="27.75" customHeight="1" x14ac:dyDescent="0.25">
      <c r="A29" s="92" t="s">
        <v>7</v>
      </c>
      <c r="B29" s="95" t="s">
        <v>64</v>
      </c>
      <c r="C29" s="94" t="s">
        <v>10</v>
      </c>
      <c r="D29" s="57">
        <v>1</v>
      </c>
      <c r="E29" s="55"/>
      <c r="F29" s="55">
        <f t="shared" si="3"/>
        <v>0</v>
      </c>
      <c r="G29" s="55"/>
      <c r="H29" s="55">
        <f t="shared" si="0"/>
        <v>0</v>
      </c>
      <c r="I29" s="55"/>
      <c r="J29" s="55">
        <f t="shared" si="5"/>
        <v>0</v>
      </c>
      <c r="K29" s="56">
        <f t="shared" si="6"/>
        <v>0</v>
      </c>
    </row>
    <row r="30" spans="1:15" s="33" customFormat="1" ht="27.75" customHeight="1" x14ac:dyDescent="0.25">
      <c r="A30" s="92" t="s">
        <v>7</v>
      </c>
      <c r="B30" s="93" t="s">
        <v>65</v>
      </c>
      <c r="C30" s="94" t="s">
        <v>10</v>
      </c>
      <c r="D30" s="57">
        <v>2</v>
      </c>
      <c r="E30" s="55">
        <v>9850</v>
      </c>
      <c r="F30" s="55">
        <f t="shared" si="3"/>
        <v>19700</v>
      </c>
      <c r="G30" s="55"/>
      <c r="H30" s="55">
        <f t="shared" si="0"/>
        <v>0</v>
      </c>
      <c r="I30" s="55"/>
      <c r="J30" s="55">
        <f t="shared" si="5"/>
        <v>0</v>
      </c>
      <c r="K30" s="56">
        <f t="shared" si="6"/>
        <v>19700</v>
      </c>
    </row>
    <row r="31" spans="1:15" s="33" customFormat="1" ht="27.75" customHeight="1" x14ac:dyDescent="0.25">
      <c r="A31" s="92">
        <v>6</v>
      </c>
      <c r="B31" s="93" t="s">
        <v>71</v>
      </c>
      <c r="C31" s="94" t="s">
        <v>46</v>
      </c>
      <c r="D31" s="57">
        <v>1</v>
      </c>
      <c r="E31" s="55"/>
      <c r="F31" s="55">
        <f t="shared" si="3"/>
        <v>0</v>
      </c>
      <c r="G31" s="55">
        <v>50</v>
      </c>
      <c r="H31" s="55">
        <f t="shared" si="0"/>
        <v>50</v>
      </c>
      <c r="I31" s="55">
        <v>25</v>
      </c>
      <c r="J31" s="55">
        <f t="shared" si="5"/>
        <v>25</v>
      </c>
      <c r="K31" s="56">
        <f t="shared" si="6"/>
        <v>75</v>
      </c>
    </row>
    <row r="32" spans="1:15" s="33" customFormat="1" ht="27.75" customHeight="1" x14ac:dyDescent="0.25">
      <c r="A32" s="92" t="s">
        <v>7</v>
      </c>
      <c r="B32" s="93" t="s">
        <v>66</v>
      </c>
      <c r="C32" s="94" t="s">
        <v>80</v>
      </c>
      <c r="D32" s="57">
        <v>1</v>
      </c>
      <c r="E32" s="55">
        <v>100</v>
      </c>
      <c r="F32" s="55">
        <f t="shared" si="3"/>
        <v>100</v>
      </c>
      <c r="G32" s="55"/>
      <c r="H32" s="55">
        <f t="shared" si="0"/>
        <v>0</v>
      </c>
      <c r="I32" s="55"/>
      <c r="J32" s="55">
        <f t="shared" si="5"/>
        <v>0</v>
      </c>
      <c r="K32" s="56">
        <f t="shared" si="6"/>
        <v>100</v>
      </c>
    </row>
    <row r="33" spans="1:13" s="33" customFormat="1" ht="27.75" customHeight="1" x14ac:dyDescent="0.25">
      <c r="A33" s="92">
        <v>7</v>
      </c>
      <c r="B33" s="93" t="s">
        <v>150</v>
      </c>
      <c r="C33" s="94" t="s">
        <v>46</v>
      </c>
      <c r="D33" s="57">
        <v>4</v>
      </c>
      <c r="E33" s="55"/>
      <c r="F33" s="55">
        <f t="shared" si="3"/>
        <v>0</v>
      </c>
      <c r="G33" s="55">
        <v>1000</v>
      </c>
      <c r="H33" s="55">
        <f t="shared" si="0"/>
        <v>4000</v>
      </c>
      <c r="I33" s="55">
        <v>500</v>
      </c>
      <c r="J33" s="55">
        <f t="shared" si="5"/>
        <v>2000</v>
      </c>
      <c r="K33" s="56">
        <f>J33+H33+F33</f>
        <v>6000</v>
      </c>
    </row>
    <row r="34" spans="1:13" s="33" customFormat="1" ht="27.75" customHeight="1" x14ac:dyDescent="0.25">
      <c r="A34" s="92" t="s">
        <v>7</v>
      </c>
      <c r="B34" s="93" t="s">
        <v>149</v>
      </c>
      <c r="C34" s="94" t="s">
        <v>81</v>
      </c>
      <c r="D34" s="57">
        <v>4</v>
      </c>
      <c r="E34" s="55">
        <v>27540</v>
      </c>
      <c r="F34" s="55">
        <f t="shared" si="3"/>
        <v>110160</v>
      </c>
      <c r="G34" s="55"/>
      <c r="H34" s="55">
        <f t="shared" si="0"/>
        <v>0</v>
      </c>
      <c r="I34" s="55"/>
      <c r="J34" s="55">
        <f t="shared" si="5"/>
        <v>0</v>
      </c>
      <c r="K34" s="56">
        <f>J34+H34+F34</f>
        <v>110160</v>
      </c>
    </row>
    <row r="35" spans="1:13" s="33" customFormat="1" ht="47.25" customHeight="1" x14ac:dyDescent="0.25">
      <c r="A35" s="92">
        <v>8</v>
      </c>
      <c r="B35" s="93" t="s">
        <v>151</v>
      </c>
      <c r="C35" s="94" t="s">
        <v>46</v>
      </c>
      <c r="D35" s="57">
        <v>42</v>
      </c>
      <c r="E35" s="55"/>
      <c r="F35" s="55">
        <f t="shared" si="3"/>
        <v>0</v>
      </c>
      <c r="G35" s="55">
        <v>10</v>
      </c>
      <c r="H35" s="55">
        <f t="shared" si="0"/>
        <v>420</v>
      </c>
      <c r="I35" s="55">
        <v>5</v>
      </c>
      <c r="J35" s="55">
        <f t="shared" si="5"/>
        <v>210</v>
      </c>
      <c r="K35" s="56">
        <f t="shared" si="6"/>
        <v>630</v>
      </c>
    </row>
    <row r="36" spans="1:13" s="33" customFormat="1" ht="27.75" customHeight="1" x14ac:dyDescent="0.25">
      <c r="A36" s="92" t="s">
        <v>7</v>
      </c>
      <c r="B36" s="93" t="s">
        <v>72</v>
      </c>
      <c r="C36" s="94" t="s">
        <v>81</v>
      </c>
      <c r="D36" s="57">
        <v>38</v>
      </c>
      <c r="E36" s="55">
        <v>8</v>
      </c>
      <c r="F36" s="55">
        <f t="shared" si="3"/>
        <v>304</v>
      </c>
      <c r="G36" s="55"/>
      <c r="H36" s="55">
        <f t="shared" si="0"/>
        <v>0</v>
      </c>
      <c r="I36" s="55"/>
      <c r="J36" s="55">
        <f t="shared" si="5"/>
        <v>0</v>
      </c>
      <c r="K36" s="56">
        <f t="shared" si="6"/>
        <v>304</v>
      </c>
    </row>
    <row r="37" spans="1:13" s="24" customFormat="1" ht="27" customHeight="1" x14ac:dyDescent="0.25">
      <c r="A37" s="96" t="s">
        <v>7</v>
      </c>
      <c r="B37" s="97" t="s">
        <v>73</v>
      </c>
      <c r="C37" s="98" t="s">
        <v>46</v>
      </c>
      <c r="D37" s="99">
        <v>4</v>
      </c>
      <c r="E37" s="100"/>
      <c r="F37" s="100">
        <f t="shared" si="3"/>
        <v>0</v>
      </c>
      <c r="G37" s="100"/>
      <c r="H37" s="100">
        <f t="shared" si="0"/>
        <v>0</v>
      </c>
      <c r="I37" s="100"/>
      <c r="J37" s="100">
        <f t="shared" si="5"/>
        <v>0</v>
      </c>
      <c r="K37" s="101">
        <f t="shared" si="6"/>
        <v>0</v>
      </c>
    </row>
    <row r="38" spans="1:13" s="24" customFormat="1" ht="27.75" customHeight="1" x14ac:dyDescent="0.25">
      <c r="A38" s="96" t="s">
        <v>7</v>
      </c>
      <c r="B38" s="97" t="s">
        <v>74</v>
      </c>
      <c r="C38" s="98" t="s">
        <v>2</v>
      </c>
      <c r="D38" s="99"/>
      <c r="E38" s="100"/>
      <c r="F38" s="100">
        <f t="shared" si="3"/>
        <v>0</v>
      </c>
      <c r="G38" s="100"/>
      <c r="H38" s="100">
        <f t="shared" si="0"/>
        <v>0</v>
      </c>
      <c r="I38" s="100"/>
      <c r="J38" s="100">
        <f t="shared" si="5"/>
        <v>0</v>
      </c>
      <c r="K38" s="101">
        <f t="shared" si="6"/>
        <v>0</v>
      </c>
    </row>
    <row r="39" spans="1:13" s="33" customFormat="1" ht="50.25" customHeight="1" x14ac:dyDescent="0.25">
      <c r="A39" s="92">
        <v>9</v>
      </c>
      <c r="B39" s="93" t="s">
        <v>75</v>
      </c>
      <c r="C39" s="94" t="s">
        <v>46</v>
      </c>
      <c r="D39" s="57">
        <v>6</v>
      </c>
      <c r="E39" s="55"/>
      <c r="F39" s="55">
        <f t="shared" si="3"/>
        <v>0</v>
      </c>
      <c r="G39" s="55">
        <v>300</v>
      </c>
      <c r="H39" s="55">
        <f t="shared" si="0"/>
        <v>1800</v>
      </c>
      <c r="I39" s="55">
        <v>200</v>
      </c>
      <c r="J39" s="55">
        <f t="shared" si="5"/>
        <v>1200</v>
      </c>
      <c r="K39" s="56">
        <f t="shared" si="6"/>
        <v>3000</v>
      </c>
    </row>
    <row r="40" spans="1:13" s="33" customFormat="1" ht="36.75" customHeight="1" x14ac:dyDescent="0.25">
      <c r="A40" s="92" t="s">
        <v>7</v>
      </c>
      <c r="B40" s="93" t="s">
        <v>76</v>
      </c>
      <c r="C40" s="94" t="s">
        <v>80</v>
      </c>
      <c r="D40" s="57">
        <v>6</v>
      </c>
      <c r="E40" s="55">
        <v>1250</v>
      </c>
      <c r="F40" s="55">
        <f t="shared" si="3"/>
        <v>7500</v>
      </c>
      <c r="G40" s="55"/>
      <c r="H40" s="55">
        <f t="shared" si="0"/>
        <v>0</v>
      </c>
      <c r="I40" s="55"/>
      <c r="J40" s="55">
        <f t="shared" si="5"/>
        <v>0</v>
      </c>
      <c r="K40" s="56">
        <f t="shared" si="6"/>
        <v>7500</v>
      </c>
      <c r="M40" s="33">
        <f>30/1.18</f>
        <v>25.423728813559322</v>
      </c>
    </row>
    <row r="41" spans="1:13" s="23" customFormat="1" ht="40.5" customHeight="1" x14ac:dyDescent="0.25">
      <c r="A41" s="102">
        <v>10</v>
      </c>
      <c r="B41" s="103" t="s">
        <v>77</v>
      </c>
      <c r="C41" s="104" t="s">
        <v>0</v>
      </c>
      <c r="D41" s="105">
        <v>560</v>
      </c>
      <c r="E41" s="106"/>
      <c r="F41" s="106">
        <f t="shared" si="3"/>
        <v>0</v>
      </c>
      <c r="G41" s="106">
        <v>15</v>
      </c>
      <c r="H41" s="106">
        <f t="shared" si="0"/>
        <v>8400</v>
      </c>
      <c r="I41" s="106">
        <v>5</v>
      </c>
      <c r="J41" s="106">
        <f t="shared" si="5"/>
        <v>2800</v>
      </c>
      <c r="K41" s="107">
        <f t="shared" si="6"/>
        <v>11200</v>
      </c>
    </row>
    <row r="42" spans="1:13" s="23" customFormat="1" ht="29.25" customHeight="1" x14ac:dyDescent="0.25">
      <c r="A42" s="102" t="s">
        <v>7</v>
      </c>
      <c r="B42" s="103" t="s">
        <v>78</v>
      </c>
      <c r="C42" s="104" t="s">
        <v>8</v>
      </c>
      <c r="D42" s="105">
        <v>160</v>
      </c>
      <c r="E42" s="106">
        <v>12</v>
      </c>
      <c r="F42" s="106">
        <f t="shared" si="3"/>
        <v>1920</v>
      </c>
      <c r="G42" s="106"/>
      <c r="H42" s="106">
        <f t="shared" si="0"/>
        <v>0</v>
      </c>
      <c r="I42" s="106"/>
      <c r="J42" s="106">
        <f t="shared" si="5"/>
        <v>0</v>
      </c>
      <c r="K42" s="107">
        <f t="shared" si="6"/>
        <v>1920</v>
      </c>
    </row>
    <row r="43" spans="1:13" s="19" customFormat="1" ht="29.25" customHeight="1" x14ac:dyDescent="0.25">
      <c r="A43" s="108" t="s">
        <v>7</v>
      </c>
      <c r="B43" s="109" t="s">
        <v>74</v>
      </c>
      <c r="C43" s="85" t="s">
        <v>2</v>
      </c>
      <c r="D43" s="86" t="s">
        <v>7</v>
      </c>
      <c r="E43" s="87" t="s">
        <v>7</v>
      </c>
      <c r="F43" s="55" t="s">
        <v>7</v>
      </c>
      <c r="G43" s="87" t="s">
        <v>7</v>
      </c>
      <c r="H43" s="87" t="s">
        <v>7</v>
      </c>
      <c r="I43" s="87" t="s">
        <v>7</v>
      </c>
      <c r="J43" s="87" t="s">
        <v>7</v>
      </c>
      <c r="K43" s="110"/>
    </row>
    <row r="44" spans="1:13" s="19" customFormat="1" x14ac:dyDescent="0.25">
      <c r="A44" s="64"/>
      <c r="B44" s="39" t="s">
        <v>39</v>
      </c>
      <c r="C44" s="65"/>
      <c r="D44" s="65"/>
      <c r="E44" s="66"/>
      <c r="F44" s="67">
        <f>SUM(F12:F43)</f>
        <v>274890</v>
      </c>
      <c r="G44" s="68"/>
      <c r="H44" s="67">
        <f>SUM(H12:H43)</f>
        <v>40670</v>
      </c>
      <c r="I44" s="68"/>
      <c r="J44" s="67">
        <f>SUM(J12:J43)</f>
        <v>17585</v>
      </c>
      <c r="K44" s="69">
        <f>SUM(K12:K43)</f>
        <v>333145</v>
      </c>
    </row>
    <row r="45" spans="1:13" s="5" customFormat="1" x14ac:dyDescent="0.25">
      <c r="A45" s="70">
        <v>0.02</v>
      </c>
      <c r="B45" s="71" t="s">
        <v>42</v>
      </c>
      <c r="C45" s="72"/>
      <c r="D45" s="73"/>
      <c r="E45" s="74"/>
      <c r="F45" s="74"/>
      <c r="G45" s="74"/>
      <c r="H45" s="74"/>
      <c r="I45" s="74"/>
      <c r="J45" s="74"/>
      <c r="K45" s="75">
        <f>F44*A45</f>
        <v>5497.8</v>
      </c>
      <c r="L45" s="14"/>
      <c r="M45" s="14"/>
    </row>
    <row r="46" spans="1:13" s="19" customFormat="1" ht="26.25" customHeight="1" x14ac:dyDescent="0.25">
      <c r="A46" s="70"/>
      <c r="B46" s="76" t="s">
        <v>39</v>
      </c>
      <c r="C46" s="77"/>
      <c r="D46" s="73"/>
      <c r="E46" s="74"/>
      <c r="F46" s="78"/>
      <c r="G46" s="78"/>
      <c r="H46" s="78"/>
      <c r="I46" s="78"/>
      <c r="J46" s="78"/>
      <c r="K46" s="79">
        <f>K44+K45</f>
        <v>338642.8</v>
      </c>
    </row>
    <row r="47" spans="1:13" s="19" customFormat="1" ht="18" customHeight="1" x14ac:dyDescent="0.25">
      <c r="A47" s="70">
        <v>0.02</v>
      </c>
      <c r="B47" s="71" t="s">
        <v>79</v>
      </c>
      <c r="C47" s="72"/>
      <c r="D47" s="73"/>
      <c r="E47" s="74"/>
      <c r="F47" s="74"/>
      <c r="G47" s="74"/>
      <c r="H47" s="74"/>
      <c r="I47" s="74"/>
      <c r="J47" s="74"/>
      <c r="K47" s="75">
        <f>K46*A47</f>
        <v>6772.8559999999998</v>
      </c>
    </row>
    <row r="48" spans="1:13" s="19" customFormat="1" ht="18" customHeight="1" x14ac:dyDescent="0.25">
      <c r="A48" s="70"/>
      <c r="B48" s="76" t="s">
        <v>39</v>
      </c>
      <c r="C48" s="77"/>
      <c r="D48" s="73"/>
      <c r="E48" s="74"/>
      <c r="F48" s="78"/>
      <c r="G48" s="78"/>
      <c r="H48" s="78"/>
      <c r="I48" s="78"/>
      <c r="J48" s="78"/>
      <c r="K48" s="75">
        <f>K46+K47</f>
        <v>345415.65599999996</v>
      </c>
    </row>
    <row r="49" spans="1:13" s="19" customFormat="1" ht="18" customHeight="1" x14ac:dyDescent="0.25">
      <c r="A49" s="70">
        <v>0.08</v>
      </c>
      <c r="B49" s="76" t="s">
        <v>45</v>
      </c>
      <c r="C49" s="77"/>
      <c r="D49" s="73"/>
      <c r="E49" s="74"/>
      <c r="F49" s="78"/>
      <c r="G49" s="78"/>
      <c r="H49" s="78"/>
      <c r="I49" s="78"/>
      <c r="J49" s="78"/>
      <c r="K49" s="75">
        <f>K48*A49</f>
        <v>27633.252479999996</v>
      </c>
    </row>
    <row r="50" spans="1:13" s="19" customFormat="1" ht="18" customHeight="1" x14ac:dyDescent="0.25">
      <c r="A50" s="70"/>
      <c r="B50" s="76" t="s">
        <v>39</v>
      </c>
      <c r="C50" s="77"/>
      <c r="D50" s="73"/>
      <c r="E50" s="74"/>
      <c r="F50" s="78"/>
      <c r="G50" s="78"/>
      <c r="H50" s="78"/>
      <c r="I50" s="78"/>
      <c r="J50" s="78"/>
      <c r="K50" s="75">
        <f>K48+K49</f>
        <v>373048.90847999998</v>
      </c>
    </row>
    <row r="51" spans="1:13" s="5" customFormat="1" ht="16.5" customHeight="1" x14ac:dyDescent="0.25">
      <c r="A51" s="70">
        <v>0.05</v>
      </c>
      <c r="B51" s="76" t="s">
        <v>44</v>
      </c>
      <c r="C51" s="77"/>
      <c r="D51" s="73"/>
      <c r="E51" s="74"/>
      <c r="F51" s="78"/>
      <c r="G51" s="78"/>
      <c r="H51" s="78"/>
      <c r="I51" s="78"/>
      <c r="J51" s="78"/>
      <c r="K51" s="75">
        <f>K50*A51</f>
        <v>18652.445424000001</v>
      </c>
      <c r="L51" s="14"/>
      <c r="M51" s="14"/>
    </row>
    <row r="52" spans="1:13" s="19" customFormat="1" ht="18" customHeight="1" x14ac:dyDescent="0.25">
      <c r="A52" s="70"/>
      <c r="B52" s="76" t="s">
        <v>39</v>
      </c>
      <c r="C52" s="77"/>
      <c r="D52" s="73"/>
      <c r="E52" s="74"/>
      <c r="F52" s="78"/>
      <c r="G52" s="78"/>
      <c r="H52" s="78"/>
      <c r="I52" s="78"/>
      <c r="J52" s="78"/>
      <c r="K52" s="75">
        <f>K50+K51</f>
        <v>391701.35390399996</v>
      </c>
    </row>
    <row r="53" spans="1:13" x14ac:dyDescent="0.25">
      <c r="A53" s="80">
        <v>0.18</v>
      </c>
      <c r="B53" s="81" t="s">
        <v>43</v>
      </c>
      <c r="C53" s="65"/>
      <c r="D53" s="65"/>
      <c r="E53" s="66"/>
      <c r="F53" s="67"/>
      <c r="G53" s="68"/>
      <c r="H53" s="67"/>
      <c r="I53" s="68"/>
      <c r="J53" s="67"/>
      <c r="K53" s="82">
        <f>K52*A53</f>
        <v>70506.243702719992</v>
      </c>
    </row>
    <row r="54" spans="1:13" x14ac:dyDescent="0.25">
      <c r="A54" s="83"/>
      <c r="B54" s="84" t="s">
        <v>39</v>
      </c>
      <c r="C54" s="85"/>
      <c r="D54" s="86"/>
      <c r="E54" s="87"/>
      <c r="F54" s="87"/>
      <c r="G54" s="87"/>
      <c r="H54" s="87"/>
      <c r="I54" s="87"/>
      <c r="J54" s="87"/>
      <c r="K54" s="88">
        <f>K53+K52</f>
        <v>462207.59760671994</v>
      </c>
    </row>
    <row r="55" spans="1:13" x14ac:dyDescent="0.25">
      <c r="A55" s="12"/>
    </row>
    <row r="56" spans="1:13" x14ac:dyDescent="0.25">
      <c r="A56" s="12"/>
    </row>
    <row r="57" spans="1:13" x14ac:dyDescent="0.25">
      <c r="A57" s="12"/>
    </row>
    <row r="58" spans="1:13" x14ac:dyDescent="0.25">
      <c r="A58" s="12"/>
    </row>
    <row r="59" spans="1:13" x14ac:dyDescent="0.25">
      <c r="A59" s="12"/>
    </row>
    <row r="60" spans="1:13" x14ac:dyDescent="0.25">
      <c r="A60" s="12"/>
    </row>
    <row r="61" spans="1:13" x14ac:dyDescent="0.25">
      <c r="A61" s="12"/>
    </row>
    <row r="62" spans="1:13" x14ac:dyDescent="0.25">
      <c r="A62" s="12"/>
    </row>
    <row r="63" spans="1:13" x14ac:dyDescent="0.25">
      <c r="A63" s="12"/>
    </row>
    <row r="64" spans="1:13" x14ac:dyDescent="0.25">
      <c r="A64" s="12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  <row r="70" spans="1:1" x14ac:dyDescent="0.25">
      <c r="A70" s="12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  <row r="74" spans="1:1" x14ac:dyDescent="0.25">
      <c r="A74" s="12"/>
    </row>
    <row r="75" spans="1:1" x14ac:dyDescent="0.25">
      <c r="A75" s="12"/>
    </row>
    <row r="76" spans="1:1" x14ac:dyDescent="0.25">
      <c r="A76" s="12"/>
    </row>
    <row r="77" spans="1:1" x14ac:dyDescent="0.25">
      <c r="A77" s="12"/>
    </row>
    <row r="78" spans="1:1" x14ac:dyDescent="0.25">
      <c r="A78" s="12"/>
    </row>
    <row r="79" spans="1:1" x14ac:dyDescent="0.25">
      <c r="A79" s="12"/>
    </row>
    <row r="80" spans="1:1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  <row r="86" spans="1:1" x14ac:dyDescent="0.25">
      <c r="A86" s="12"/>
    </row>
    <row r="87" spans="1:1" x14ac:dyDescent="0.25">
      <c r="A87" s="12"/>
    </row>
    <row r="88" spans="1:1" x14ac:dyDescent="0.25">
      <c r="A88" s="12"/>
    </row>
    <row r="89" spans="1:1" x14ac:dyDescent="0.25">
      <c r="A89" s="12"/>
    </row>
    <row r="90" spans="1:1" x14ac:dyDescent="0.25">
      <c r="A90" s="12"/>
    </row>
    <row r="91" spans="1:1" x14ac:dyDescent="0.25">
      <c r="A91" s="12"/>
    </row>
    <row r="92" spans="1:1" x14ac:dyDescent="0.25">
      <c r="A92" s="12"/>
    </row>
    <row r="93" spans="1:1" x14ac:dyDescent="0.25">
      <c r="A93" s="12"/>
    </row>
    <row r="94" spans="1:1" x14ac:dyDescent="0.25">
      <c r="A94" s="12"/>
    </row>
    <row r="95" spans="1:1" x14ac:dyDescent="0.25">
      <c r="A95" s="12"/>
    </row>
    <row r="96" spans="1:1" x14ac:dyDescent="0.25">
      <c r="A96" s="12"/>
    </row>
    <row r="97" spans="1:1" x14ac:dyDescent="0.25">
      <c r="A97" s="12"/>
    </row>
    <row r="98" spans="1:1" x14ac:dyDescent="0.25">
      <c r="A98" s="12"/>
    </row>
    <row r="99" spans="1:1" x14ac:dyDescent="0.25">
      <c r="A99" s="12"/>
    </row>
    <row r="100" spans="1:1" x14ac:dyDescent="0.25">
      <c r="A100" s="12"/>
    </row>
    <row r="101" spans="1:1" x14ac:dyDescent="0.25">
      <c r="A101" s="12"/>
    </row>
    <row r="102" spans="1:1" x14ac:dyDescent="0.25">
      <c r="A102" s="12"/>
    </row>
    <row r="103" spans="1:1" x14ac:dyDescent="0.25">
      <c r="A103" s="12"/>
    </row>
    <row r="104" spans="1:1" x14ac:dyDescent="0.25">
      <c r="A104" s="12"/>
    </row>
    <row r="105" spans="1:1" x14ac:dyDescent="0.25">
      <c r="A105" s="12"/>
    </row>
    <row r="106" spans="1:1" x14ac:dyDescent="0.25">
      <c r="A106" s="12"/>
    </row>
    <row r="107" spans="1:1" x14ac:dyDescent="0.25">
      <c r="A107" s="12"/>
    </row>
    <row r="108" spans="1:1" x14ac:dyDescent="0.25">
      <c r="A108" s="12"/>
    </row>
    <row r="109" spans="1:1" x14ac:dyDescent="0.25">
      <c r="A109" s="12"/>
    </row>
    <row r="110" spans="1:1" x14ac:dyDescent="0.25">
      <c r="A110" s="12"/>
    </row>
    <row r="111" spans="1:1" x14ac:dyDescent="0.25">
      <c r="A111" s="12"/>
    </row>
    <row r="112" spans="1:1" x14ac:dyDescent="0.25">
      <c r="A112" s="12"/>
    </row>
    <row r="113" spans="1:1" x14ac:dyDescent="0.25">
      <c r="A113" s="12"/>
    </row>
    <row r="114" spans="1:1" x14ac:dyDescent="0.25">
      <c r="A114" s="12"/>
    </row>
    <row r="115" spans="1:1" x14ac:dyDescent="0.25">
      <c r="A115" s="12"/>
    </row>
    <row r="116" spans="1:1" x14ac:dyDescent="0.25">
      <c r="A116" s="12"/>
    </row>
    <row r="117" spans="1:1" x14ac:dyDescent="0.25">
      <c r="A117" s="12"/>
    </row>
    <row r="118" spans="1:1" x14ac:dyDescent="0.25">
      <c r="A118" s="12"/>
    </row>
    <row r="119" spans="1:1" x14ac:dyDescent="0.25">
      <c r="A119" s="12"/>
    </row>
    <row r="120" spans="1:1" x14ac:dyDescent="0.25">
      <c r="A120" s="12"/>
    </row>
    <row r="121" spans="1:1" x14ac:dyDescent="0.25">
      <c r="A121" s="12"/>
    </row>
    <row r="122" spans="1:1" x14ac:dyDescent="0.25">
      <c r="A122" s="12"/>
    </row>
    <row r="123" spans="1:1" x14ac:dyDescent="0.25">
      <c r="A123" s="12"/>
    </row>
    <row r="124" spans="1:1" x14ac:dyDescent="0.25">
      <c r="A124" s="12"/>
    </row>
    <row r="125" spans="1:1" x14ac:dyDescent="0.25">
      <c r="A125" s="12"/>
    </row>
    <row r="126" spans="1:1" x14ac:dyDescent="0.25">
      <c r="A126" s="12"/>
    </row>
    <row r="127" spans="1:1" x14ac:dyDescent="0.25">
      <c r="A127" s="12"/>
    </row>
    <row r="128" spans="1:1" x14ac:dyDescent="0.25">
      <c r="A128" s="12"/>
    </row>
    <row r="129" spans="1:1" x14ac:dyDescent="0.25">
      <c r="A129" s="12"/>
    </row>
    <row r="130" spans="1:1" x14ac:dyDescent="0.25">
      <c r="A130" s="12"/>
    </row>
    <row r="131" spans="1:1" x14ac:dyDescent="0.25">
      <c r="A131" s="12"/>
    </row>
    <row r="132" spans="1:1" x14ac:dyDescent="0.25">
      <c r="A132" s="12"/>
    </row>
    <row r="133" spans="1:1" x14ac:dyDescent="0.25">
      <c r="A133" s="12"/>
    </row>
    <row r="134" spans="1:1" x14ac:dyDescent="0.25">
      <c r="A134" s="12"/>
    </row>
    <row r="135" spans="1:1" x14ac:dyDescent="0.25">
      <c r="A135" s="12"/>
    </row>
    <row r="136" spans="1:1" x14ac:dyDescent="0.25">
      <c r="A136" s="12"/>
    </row>
    <row r="137" spans="1:1" x14ac:dyDescent="0.25">
      <c r="A137" s="12"/>
    </row>
    <row r="138" spans="1:1" x14ac:dyDescent="0.25">
      <c r="A138" s="12"/>
    </row>
    <row r="139" spans="1:1" x14ac:dyDescent="0.25">
      <c r="A139" s="12"/>
    </row>
    <row r="140" spans="1:1" x14ac:dyDescent="0.25">
      <c r="A140" s="12"/>
    </row>
    <row r="141" spans="1:1" x14ac:dyDescent="0.25">
      <c r="A141" s="12"/>
    </row>
    <row r="142" spans="1:1" x14ac:dyDescent="0.25">
      <c r="A142" s="12"/>
    </row>
    <row r="143" spans="1:1" x14ac:dyDescent="0.25">
      <c r="A143" s="12"/>
    </row>
    <row r="144" spans="1:1" x14ac:dyDescent="0.25">
      <c r="A144" s="12"/>
    </row>
    <row r="145" spans="1:1" x14ac:dyDescent="0.25">
      <c r="A145" s="12"/>
    </row>
    <row r="146" spans="1:1" x14ac:dyDescent="0.25">
      <c r="A146" s="12"/>
    </row>
    <row r="147" spans="1:1" x14ac:dyDescent="0.25">
      <c r="A147" s="12"/>
    </row>
    <row r="148" spans="1:1" x14ac:dyDescent="0.25">
      <c r="A148" s="12"/>
    </row>
    <row r="149" spans="1:1" x14ac:dyDescent="0.25">
      <c r="A149" s="12"/>
    </row>
    <row r="150" spans="1:1" x14ac:dyDescent="0.25">
      <c r="A150" s="12"/>
    </row>
    <row r="151" spans="1:1" x14ac:dyDescent="0.25">
      <c r="A151" s="12"/>
    </row>
    <row r="152" spans="1:1" x14ac:dyDescent="0.25">
      <c r="A152" s="12"/>
    </row>
    <row r="153" spans="1:1" x14ac:dyDescent="0.25">
      <c r="A153" s="12"/>
    </row>
    <row r="154" spans="1:1" x14ac:dyDescent="0.25">
      <c r="A154" s="12"/>
    </row>
    <row r="155" spans="1:1" x14ac:dyDescent="0.25">
      <c r="A155" s="12"/>
    </row>
    <row r="156" spans="1:1" x14ac:dyDescent="0.25">
      <c r="A156" s="12"/>
    </row>
    <row r="157" spans="1:1" x14ac:dyDescent="0.25">
      <c r="A157" s="12"/>
    </row>
    <row r="158" spans="1:1" x14ac:dyDescent="0.25">
      <c r="A158" s="12"/>
    </row>
    <row r="159" spans="1:1" x14ac:dyDescent="0.25">
      <c r="A159" s="12"/>
    </row>
    <row r="160" spans="1:1" x14ac:dyDescent="0.25">
      <c r="A160" s="12"/>
    </row>
    <row r="161" spans="1:1" x14ac:dyDescent="0.25">
      <c r="A161" s="12"/>
    </row>
    <row r="162" spans="1:1" x14ac:dyDescent="0.25">
      <c r="A162" s="12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3"/>
  <sheetViews>
    <sheetView tabSelected="1" zoomScale="130" zoomScaleNormal="130" workbookViewId="0">
      <selection activeCell="H54" sqref="H54:M64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12.7109375" style="2" bestFit="1" customWidth="1"/>
    <col min="4" max="4" width="14.7109375" style="2" bestFit="1" customWidth="1"/>
    <col min="5" max="5" width="8" style="3" customWidth="1"/>
    <col min="6" max="6" width="8.42578125" style="1" customWidth="1"/>
    <col min="7" max="7" width="7.7109375" style="1" customWidth="1"/>
    <col min="8" max="8" width="9.140625" style="1" customWidth="1"/>
    <col min="9" max="9" width="7.42578125" style="1" customWidth="1"/>
    <col min="10" max="10" width="8.140625" style="1" customWidth="1"/>
    <col min="11" max="11" width="7.42578125" style="1" customWidth="1"/>
    <col min="12" max="12" width="8" style="1" customWidth="1"/>
    <col min="13" max="13" width="9.42578125" style="1" customWidth="1"/>
    <col min="14" max="14" width="11.5703125" style="1" bestFit="1" customWidth="1"/>
    <col min="15" max="16384" width="8.85546875" style="1"/>
  </cols>
  <sheetData>
    <row r="1" spans="1:17" ht="29.25" customHeight="1" x14ac:dyDescent="0.25">
      <c r="A1" s="129"/>
      <c r="B1" s="130"/>
      <c r="C1" s="130"/>
      <c r="D1" s="130"/>
      <c r="E1" s="130"/>
      <c r="F1" s="130"/>
      <c r="G1" s="130"/>
      <c r="H1" s="130"/>
      <c r="I1" s="40"/>
      <c r="J1" s="40"/>
      <c r="K1" s="40"/>
      <c r="L1" s="40"/>
      <c r="M1" s="40"/>
    </row>
    <row r="2" spans="1:17" x14ac:dyDescent="0.25">
      <c r="A2" s="40"/>
      <c r="B2" s="89"/>
      <c r="C2" s="89"/>
      <c r="D2" s="89"/>
      <c r="E2" s="90"/>
      <c r="F2" s="40"/>
      <c r="G2" s="40"/>
      <c r="H2" s="40"/>
      <c r="I2" s="40"/>
      <c r="J2" s="40"/>
      <c r="K2" s="40"/>
      <c r="L2" s="40"/>
      <c r="M2" s="40"/>
    </row>
    <row r="3" spans="1:17" s="6" customForma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7" s="6" customFormat="1" ht="15" customHeight="1" x14ac:dyDescent="0.25">
      <c r="A4" s="147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7" s="6" customFormat="1" ht="22.5" customHeight="1" x14ac:dyDescent="0.25">
      <c r="A5" s="147" t="s">
        <v>140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7" s="8" customFormat="1" ht="21.75" customHeight="1" x14ac:dyDescent="0.25">
      <c r="A6" s="132"/>
      <c r="B6" s="132"/>
      <c r="C6" s="132"/>
      <c r="D6" s="132"/>
      <c r="E6" s="132"/>
      <c r="F6" s="132"/>
      <c r="G6" s="41"/>
      <c r="H6" s="41"/>
      <c r="I6" s="42"/>
      <c r="J6" s="133"/>
      <c r="K6" s="133"/>
      <c r="L6" s="134"/>
      <c r="M6" s="134"/>
    </row>
    <row r="7" spans="1:17" s="4" customFormat="1" x14ac:dyDescent="0.25">
      <c r="I7" s="9"/>
      <c r="J7" s="18"/>
      <c r="K7" s="18"/>
      <c r="L7" s="18"/>
      <c r="M7" s="18"/>
    </row>
    <row r="8" spans="1:17" s="10" customFormat="1" ht="30.75" customHeight="1" x14ac:dyDescent="0.25">
      <c r="A8" s="137" t="s">
        <v>3</v>
      </c>
      <c r="B8" s="137" t="s">
        <v>32</v>
      </c>
      <c r="C8" s="152" t="s">
        <v>155</v>
      </c>
      <c r="D8" s="152" t="s">
        <v>156</v>
      </c>
      <c r="E8" s="139" t="s">
        <v>46</v>
      </c>
      <c r="F8" s="141" t="s">
        <v>47</v>
      </c>
      <c r="G8" s="135" t="s">
        <v>49</v>
      </c>
      <c r="H8" s="135"/>
      <c r="I8" s="135" t="s">
        <v>48</v>
      </c>
      <c r="J8" s="135"/>
      <c r="K8" s="151" t="s">
        <v>50</v>
      </c>
      <c r="L8" s="151"/>
      <c r="M8" s="136" t="s">
        <v>51</v>
      </c>
    </row>
    <row r="9" spans="1:17" s="10" customFormat="1" ht="30.75" customHeight="1" x14ac:dyDescent="0.25">
      <c r="A9" s="138"/>
      <c r="B9" s="138"/>
      <c r="C9" s="153"/>
      <c r="D9" s="153"/>
      <c r="E9" s="140"/>
      <c r="F9" s="142"/>
      <c r="G9" s="46" t="s">
        <v>46</v>
      </c>
      <c r="H9" s="46" t="s">
        <v>51</v>
      </c>
      <c r="I9" s="46" t="s">
        <v>46</v>
      </c>
      <c r="J9" s="46" t="s">
        <v>51</v>
      </c>
      <c r="K9" s="46" t="s">
        <v>46</v>
      </c>
      <c r="L9" s="46" t="s">
        <v>51</v>
      </c>
      <c r="M9" s="136"/>
    </row>
    <row r="10" spans="1:17" s="11" customFormat="1" ht="15" customHeight="1" x14ac:dyDescent="0.25">
      <c r="A10" s="47" t="s">
        <v>4</v>
      </c>
      <c r="B10" s="47">
        <v>2</v>
      </c>
      <c r="C10" s="47"/>
      <c r="D10" s="47"/>
      <c r="E10" s="47">
        <v>3</v>
      </c>
      <c r="F10" s="47">
        <v>4</v>
      </c>
      <c r="G10" s="47">
        <v>5</v>
      </c>
      <c r="H10" s="47">
        <v>6</v>
      </c>
      <c r="I10" s="47">
        <v>7</v>
      </c>
      <c r="J10" s="47">
        <v>8</v>
      </c>
      <c r="K10" s="47">
        <v>9</v>
      </c>
      <c r="L10" s="47">
        <v>10</v>
      </c>
      <c r="M10" s="47">
        <v>11</v>
      </c>
    </row>
    <row r="11" spans="1:17" s="16" customFormat="1" ht="18" customHeight="1" x14ac:dyDescent="0.25">
      <c r="A11" s="91"/>
      <c r="B11" s="49" t="s">
        <v>40</v>
      </c>
      <c r="C11" s="49"/>
      <c r="D11" s="49"/>
      <c r="E11" s="91"/>
      <c r="F11" s="91"/>
      <c r="G11" s="91"/>
      <c r="H11" s="91"/>
      <c r="I11" s="91"/>
      <c r="J11" s="91"/>
      <c r="K11" s="91"/>
      <c r="L11" s="91"/>
      <c r="M11" s="91"/>
    </row>
    <row r="12" spans="1:17" s="33" customFormat="1" ht="27.75" customHeight="1" x14ac:dyDescent="0.25">
      <c r="A12" s="92" t="s">
        <v>7</v>
      </c>
      <c r="B12" s="93" t="s">
        <v>82</v>
      </c>
      <c r="C12" s="93"/>
      <c r="D12" s="93"/>
      <c r="E12" s="94" t="s">
        <v>10</v>
      </c>
      <c r="F12" s="57">
        <v>1</v>
      </c>
      <c r="G12" s="57"/>
      <c r="H12" s="57"/>
      <c r="I12" s="57"/>
      <c r="J12" s="57"/>
      <c r="K12" s="57"/>
      <c r="L12" s="57"/>
      <c r="M12" s="57"/>
      <c r="Q12" s="33" t="s">
        <v>11</v>
      </c>
    </row>
    <row r="13" spans="1:17" s="33" customFormat="1" ht="28.5" customHeight="1" x14ac:dyDescent="0.25">
      <c r="A13" s="92" t="s">
        <v>7</v>
      </c>
      <c r="B13" s="95" t="s">
        <v>117</v>
      </c>
      <c r="C13" s="95"/>
      <c r="D13" s="95"/>
      <c r="E13" s="94" t="s">
        <v>10</v>
      </c>
      <c r="F13" s="57">
        <v>2</v>
      </c>
      <c r="G13" s="57"/>
      <c r="H13" s="57"/>
      <c r="I13" s="57"/>
      <c r="J13" s="57"/>
      <c r="K13" s="57"/>
      <c r="L13" s="57"/>
      <c r="M13" s="57"/>
    </row>
    <row r="14" spans="1:17" s="33" customFormat="1" ht="27.75" customHeight="1" x14ac:dyDescent="0.25">
      <c r="A14" s="92" t="s">
        <v>7</v>
      </c>
      <c r="B14" s="93" t="s">
        <v>83</v>
      </c>
      <c r="C14" s="93"/>
      <c r="D14" s="93"/>
      <c r="E14" s="94" t="s">
        <v>10</v>
      </c>
      <c r="F14" s="57">
        <v>2</v>
      </c>
      <c r="G14" s="57"/>
      <c r="H14" s="57"/>
      <c r="I14" s="57"/>
      <c r="J14" s="57"/>
      <c r="K14" s="57"/>
      <c r="L14" s="57"/>
      <c r="M14" s="57"/>
    </row>
    <row r="15" spans="1:17" s="33" customFormat="1" ht="27.75" customHeight="1" x14ac:dyDescent="0.25">
      <c r="A15" s="92">
        <v>8</v>
      </c>
      <c r="B15" s="93" t="s">
        <v>89</v>
      </c>
      <c r="C15" s="93"/>
      <c r="D15" s="93"/>
      <c r="E15" s="94" t="s">
        <v>46</v>
      </c>
      <c r="F15" s="57">
        <v>9</v>
      </c>
      <c r="G15" s="57"/>
      <c r="H15" s="57"/>
      <c r="I15" s="57"/>
      <c r="J15" s="57"/>
      <c r="K15" s="57"/>
      <c r="L15" s="57"/>
      <c r="M15" s="57"/>
    </row>
    <row r="16" spans="1:17" s="33" customFormat="1" ht="27.75" customHeight="1" x14ac:dyDescent="0.25">
      <c r="A16" s="92" t="s">
        <v>12</v>
      </c>
      <c r="B16" s="93" t="s">
        <v>90</v>
      </c>
      <c r="C16" s="93"/>
      <c r="D16" s="93"/>
      <c r="E16" s="94" t="s">
        <v>80</v>
      </c>
      <c r="F16" s="57">
        <v>9</v>
      </c>
      <c r="G16" s="57"/>
      <c r="H16" s="57"/>
      <c r="I16" s="57"/>
      <c r="J16" s="57"/>
      <c r="K16" s="57"/>
      <c r="L16" s="57"/>
      <c r="M16" s="57"/>
    </row>
    <row r="17" spans="1:48" s="33" customFormat="1" ht="27" customHeight="1" x14ac:dyDescent="0.25">
      <c r="A17" s="92" t="s">
        <v>7</v>
      </c>
      <c r="B17" s="93" t="s">
        <v>118</v>
      </c>
      <c r="C17" s="93"/>
      <c r="D17" s="93"/>
      <c r="E17" s="94" t="s">
        <v>46</v>
      </c>
      <c r="F17" s="57">
        <v>9</v>
      </c>
      <c r="G17" s="57"/>
      <c r="H17" s="57"/>
      <c r="I17" s="57"/>
      <c r="J17" s="57"/>
      <c r="K17" s="57"/>
      <c r="L17" s="57"/>
      <c r="M17" s="57"/>
    </row>
    <row r="18" spans="1:48" s="33" customFormat="1" ht="27.75" customHeight="1" x14ac:dyDescent="0.25">
      <c r="A18" s="92" t="s">
        <v>7</v>
      </c>
      <c r="B18" s="93" t="s">
        <v>84</v>
      </c>
      <c r="C18" s="93"/>
      <c r="D18" s="93"/>
      <c r="E18" s="94" t="s">
        <v>10</v>
      </c>
      <c r="F18" s="57">
        <v>9</v>
      </c>
      <c r="G18" s="57"/>
      <c r="H18" s="57"/>
      <c r="I18" s="57"/>
      <c r="J18" s="57"/>
      <c r="K18" s="57"/>
      <c r="L18" s="57"/>
      <c r="M18" s="57"/>
    </row>
    <row r="19" spans="1:48" s="33" customFormat="1" ht="36.75" customHeight="1" x14ac:dyDescent="0.25">
      <c r="A19" s="92">
        <v>9</v>
      </c>
      <c r="B19" s="93" t="s">
        <v>85</v>
      </c>
      <c r="C19" s="93"/>
      <c r="D19" s="93"/>
      <c r="E19" s="94" t="s">
        <v>46</v>
      </c>
      <c r="F19" s="57">
        <v>1</v>
      </c>
      <c r="G19" s="57"/>
      <c r="H19" s="57"/>
      <c r="I19" s="57"/>
      <c r="J19" s="57"/>
      <c r="K19" s="57"/>
      <c r="L19" s="57"/>
      <c r="M19" s="57"/>
    </row>
    <row r="20" spans="1:48" s="33" customFormat="1" ht="40.5" customHeight="1" x14ac:dyDescent="0.25">
      <c r="A20" s="92" t="s">
        <v>7</v>
      </c>
      <c r="B20" s="93" t="s">
        <v>86</v>
      </c>
      <c r="C20" s="93"/>
      <c r="D20" s="93"/>
      <c r="E20" s="94" t="s">
        <v>80</v>
      </c>
      <c r="F20" s="57">
        <v>1</v>
      </c>
      <c r="G20" s="57"/>
      <c r="H20" s="57"/>
      <c r="I20" s="57"/>
      <c r="J20" s="57"/>
      <c r="K20" s="57"/>
      <c r="L20" s="57"/>
      <c r="M20" s="57"/>
    </row>
    <row r="21" spans="1:48" s="33" customFormat="1" ht="29.25" customHeight="1" x14ac:dyDescent="0.25">
      <c r="A21" s="92">
        <v>10</v>
      </c>
      <c r="B21" s="93" t="s">
        <v>91</v>
      </c>
      <c r="C21" s="93"/>
      <c r="D21" s="93"/>
      <c r="E21" s="94" t="s">
        <v>9</v>
      </c>
      <c r="F21" s="57">
        <v>550</v>
      </c>
      <c r="G21" s="57"/>
      <c r="H21" s="57"/>
      <c r="I21" s="57"/>
      <c r="J21" s="57"/>
      <c r="K21" s="57"/>
      <c r="L21" s="57"/>
      <c r="M21" s="57"/>
    </row>
    <row r="22" spans="1:48" s="33" customFormat="1" ht="29.25" customHeight="1" x14ac:dyDescent="0.25">
      <c r="A22" s="92" t="s">
        <v>7</v>
      </c>
      <c r="B22" s="93" t="s">
        <v>88</v>
      </c>
      <c r="C22" s="93"/>
      <c r="D22" s="93"/>
      <c r="E22" s="94" t="s">
        <v>9</v>
      </c>
      <c r="F22" s="57">
        <v>550</v>
      </c>
      <c r="G22" s="57"/>
      <c r="H22" s="57"/>
      <c r="I22" s="57"/>
      <c r="J22" s="57"/>
      <c r="K22" s="57"/>
      <c r="L22" s="57"/>
      <c r="M22" s="57"/>
    </row>
    <row r="23" spans="1:48" s="33" customFormat="1" ht="31.5" customHeight="1" x14ac:dyDescent="0.25">
      <c r="A23" s="92" t="s">
        <v>7</v>
      </c>
      <c r="B23" s="93" t="s">
        <v>87</v>
      </c>
      <c r="C23" s="93"/>
      <c r="D23" s="93"/>
      <c r="E23" s="94" t="s">
        <v>46</v>
      </c>
      <c r="F23" s="57">
        <v>44</v>
      </c>
      <c r="G23" s="57"/>
      <c r="H23" s="57"/>
      <c r="I23" s="57"/>
      <c r="J23" s="57"/>
      <c r="K23" s="57"/>
      <c r="L23" s="57"/>
      <c r="M23" s="57"/>
    </row>
    <row r="24" spans="1:48" s="24" customFormat="1" ht="29.25" customHeight="1" x14ac:dyDescent="0.25">
      <c r="A24" s="92">
        <v>11</v>
      </c>
      <c r="B24" s="93" t="s">
        <v>92</v>
      </c>
      <c r="C24" s="93"/>
      <c r="D24" s="93"/>
      <c r="E24" s="94" t="s">
        <v>46</v>
      </c>
      <c r="F24" s="57">
        <v>16</v>
      </c>
      <c r="G24" s="57"/>
      <c r="H24" s="57"/>
      <c r="I24" s="57"/>
      <c r="J24" s="57"/>
      <c r="K24" s="57"/>
      <c r="L24" s="57"/>
      <c r="M24" s="57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</row>
    <row r="25" spans="1:48" s="24" customFormat="1" ht="29.25" customHeight="1" x14ac:dyDescent="0.25">
      <c r="A25" s="92" t="s">
        <v>7</v>
      </c>
      <c r="B25" s="93" t="s">
        <v>93</v>
      </c>
      <c r="C25" s="93"/>
      <c r="D25" s="93"/>
      <c r="E25" s="94" t="s">
        <v>10</v>
      </c>
      <c r="F25" s="57">
        <v>14</v>
      </c>
      <c r="G25" s="57"/>
      <c r="H25" s="57"/>
      <c r="I25" s="57"/>
      <c r="J25" s="57"/>
      <c r="K25" s="57"/>
      <c r="L25" s="57"/>
      <c r="M25" s="57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</row>
    <row r="26" spans="1:48" s="24" customFormat="1" ht="29.25" customHeight="1" x14ac:dyDescent="0.25">
      <c r="A26" s="92" t="s">
        <v>7</v>
      </c>
      <c r="B26" s="93" t="s">
        <v>94</v>
      </c>
      <c r="C26" s="93"/>
      <c r="D26" s="93"/>
      <c r="E26" s="94" t="s">
        <v>10</v>
      </c>
      <c r="F26" s="57">
        <v>2</v>
      </c>
      <c r="G26" s="57"/>
      <c r="H26" s="57"/>
      <c r="I26" s="57"/>
      <c r="J26" s="57"/>
      <c r="K26" s="57"/>
      <c r="L26" s="57"/>
      <c r="M26" s="57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</row>
    <row r="27" spans="1:48" s="24" customFormat="1" ht="29.25" customHeight="1" x14ac:dyDescent="0.25">
      <c r="A27" s="92" t="s">
        <v>7</v>
      </c>
      <c r="B27" s="93" t="s">
        <v>95</v>
      </c>
      <c r="C27" s="93"/>
      <c r="D27" s="93"/>
      <c r="E27" s="94" t="s">
        <v>2</v>
      </c>
      <c r="F27" s="57"/>
      <c r="G27" s="57"/>
      <c r="H27" s="57"/>
      <c r="I27" s="57"/>
      <c r="J27" s="57"/>
      <c r="K27" s="57"/>
      <c r="L27" s="57"/>
      <c r="M27" s="57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</row>
    <row r="28" spans="1:48" s="33" customFormat="1" ht="28.5" customHeight="1" x14ac:dyDescent="0.25">
      <c r="A28" s="92">
        <v>12</v>
      </c>
      <c r="B28" s="93" t="s">
        <v>13</v>
      </c>
      <c r="C28" s="93"/>
      <c r="D28" s="93"/>
      <c r="E28" s="94" t="s">
        <v>9</v>
      </c>
      <c r="F28" s="57">
        <v>40</v>
      </c>
      <c r="G28" s="57"/>
      <c r="H28" s="57"/>
      <c r="I28" s="57"/>
      <c r="J28" s="57"/>
      <c r="K28" s="57"/>
      <c r="L28" s="57"/>
      <c r="M28" s="57"/>
    </row>
    <row r="29" spans="1:48" s="33" customFormat="1" ht="35.25" customHeight="1" x14ac:dyDescent="0.25">
      <c r="A29" s="92" t="s">
        <v>7</v>
      </c>
      <c r="B29" s="93" t="s">
        <v>96</v>
      </c>
      <c r="C29" s="93"/>
      <c r="D29" s="93"/>
      <c r="E29" s="94" t="s">
        <v>10</v>
      </c>
      <c r="F29" s="57">
        <v>20</v>
      </c>
      <c r="G29" s="57"/>
      <c r="H29" s="57"/>
      <c r="I29" s="57"/>
      <c r="J29" s="57"/>
      <c r="K29" s="57"/>
      <c r="L29" s="57"/>
      <c r="M29" s="57"/>
    </row>
    <row r="30" spans="1:48" s="33" customFormat="1" ht="23.25" customHeight="1" x14ac:dyDescent="0.25">
      <c r="A30" s="92" t="s">
        <v>7</v>
      </c>
      <c r="B30" s="93" t="s">
        <v>97</v>
      </c>
      <c r="C30" s="93"/>
      <c r="D30" s="93"/>
      <c r="E30" s="94" t="s">
        <v>10</v>
      </c>
      <c r="F30" s="57">
        <v>20</v>
      </c>
      <c r="G30" s="57"/>
      <c r="H30" s="57"/>
      <c r="I30" s="57"/>
      <c r="J30" s="57"/>
      <c r="K30" s="57"/>
      <c r="L30" s="57"/>
      <c r="M30" s="57"/>
    </row>
    <row r="31" spans="1:48" s="33" customFormat="1" ht="23.25" customHeight="1" x14ac:dyDescent="0.25">
      <c r="A31" s="92" t="s">
        <v>7</v>
      </c>
      <c r="B31" s="93" t="s">
        <v>98</v>
      </c>
      <c r="C31" s="93"/>
      <c r="D31" s="93"/>
      <c r="E31" s="94" t="s">
        <v>46</v>
      </c>
      <c r="F31" s="57">
        <v>5</v>
      </c>
      <c r="G31" s="57"/>
      <c r="H31" s="57"/>
      <c r="I31" s="57"/>
      <c r="J31" s="57"/>
      <c r="K31" s="57"/>
      <c r="L31" s="57"/>
      <c r="M31" s="57"/>
    </row>
    <row r="32" spans="1:48" s="33" customFormat="1" ht="23.25" customHeight="1" x14ac:dyDescent="0.25">
      <c r="A32" s="92" t="s">
        <v>7</v>
      </c>
      <c r="B32" s="93" t="s">
        <v>99</v>
      </c>
      <c r="C32" s="93"/>
      <c r="D32" s="93"/>
      <c r="E32" s="94" t="s">
        <v>10</v>
      </c>
      <c r="F32" s="57">
        <v>8</v>
      </c>
      <c r="G32" s="57"/>
      <c r="H32" s="57"/>
      <c r="I32" s="57"/>
      <c r="J32" s="57"/>
      <c r="K32" s="57"/>
      <c r="L32" s="57"/>
      <c r="M32" s="57"/>
    </row>
    <row r="33" spans="1:13" s="33" customFormat="1" ht="27" customHeight="1" x14ac:dyDescent="0.25">
      <c r="A33" s="92">
        <v>13</v>
      </c>
      <c r="B33" s="93" t="s">
        <v>100</v>
      </c>
      <c r="C33" s="93"/>
      <c r="D33" s="93"/>
      <c r="E33" s="94" t="s">
        <v>10</v>
      </c>
      <c r="F33" s="57">
        <v>8</v>
      </c>
      <c r="G33" s="57"/>
      <c r="H33" s="57"/>
      <c r="I33" s="57"/>
      <c r="J33" s="57"/>
      <c r="K33" s="57"/>
      <c r="L33" s="57"/>
      <c r="M33" s="57"/>
    </row>
    <row r="34" spans="1:13" s="33" customFormat="1" ht="27" customHeight="1" x14ac:dyDescent="0.25">
      <c r="A34" s="92" t="s">
        <v>7</v>
      </c>
      <c r="B34" s="93" t="s">
        <v>101</v>
      </c>
      <c r="C34" s="93"/>
      <c r="D34" s="93"/>
      <c r="E34" s="94" t="s">
        <v>10</v>
      </c>
      <c r="F34" s="57">
        <v>3</v>
      </c>
      <c r="G34" s="57"/>
      <c r="H34" s="57"/>
      <c r="I34" s="57"/>
      <c r="J34" s="57"/>
      <c r="K34" s="57"/>
      <c r="L34" s="57"/>
      <c r="M34" s="57"/>
    </row>
    <row r="35" spans="1:13" s="33" customFormat="1" ht="27" customHeight="1" x14ac:dyDescent="0.25">
      <c r="A35" s="92" t="s">
        <v>7</v>
      </c>
      <c r="B35" s="93" t="s">
        <v>102</v>
      </c>
      <c r="C35" s="93"/>
      <c r="D35" s="93"/>
      <c r="E35" s="94" t="s">
        <v>10</v>
      </c>
      <c r="F35" s="57">
        <v>2</v>
      </c>
      <c r="G35" s="57"/>
      <c r="H35" s="57"/>
      <c r="I35" s="57"/>
      <c r="J35" s="57"/>
      <c r="K35" s="57"/>
      <c r="L35" s="57"/>
      <c r="M35" s="57"/>
    </row>
    <row r="36" spans="1:13" s="33" customFormat="1" ht="21.75" customHeight="1" x14ac:dyDescent="0.25">
      <c r="A36" s="92" t="s">
        <v>7</v>
      </c>
      <c r="B36" s="93" t="s">
        <v>103</v>
      </c>
      <c r="C36" s="93"/>
      <c r="D36" s="93"/>
      <c r="E36" s="94" t="s">
        <v>10</v>
      </c>
      <c r="F36" s="57">
        <v>3</v>
      </c>
      <c r="G36" s="57"/>
      <c r="H36" s="57"/>
      <c r="I36" s="57"/>
      <c r="J36" s="57"/>
      <c r="K36" s="57"/>
      <c r="L36" s="57"/>
      <c r="M36" s="57"/>
    </row>
    <row r="37" spans="1:13" s="33" customFormat="1" ht="32.25" customHeight="1" x14ac:dyDescent="0.25">
      <c r="A37" s="92" t="s">
        <v>7</v>
      </c>
      <c r="B37" s="111" t="s">
        <v>104</v>
      </c>
      <c r="C37" s="111"/>
      <c r="D37" s="111"/>
      <c r="E37" s="94" t="s">
        <v>10</v>
      </c>
      <c r="F37" s="57">
        <v>1</v>
      </c>
      <c r="G37" s="57"/>
      <c r="H37" s="57"/>
      <c r="I37" s="57"/>
      <c r="J37" s="57"/>
      <c r="K37" s="57"/>
      <c r="L37" s="57"/>
      <c r="M37" s="57"/>
    </row>
    <row r="38" spans="1:13" s="33" customFormat="1" ht="24.75" customHeight="1" x14ac:dyDescent="0.25">
      <c r="A38" s="92" t="s">
        <v>7</v>
      </c>
      <c r="B38" s="93" t="s">
        <v>116</v>
      </c>
      <c r="C38" s="93"/>
      <c r="D38" s="93"/>
      <c r="E38" s="94" t="s">
        <v>10</v>
      </c>
      <c r="F38" s="57">
        <v>6</v>
      </c>
      <c r="G38" s="57"/>
      <c r="H38" s="57"/>
      <c r="I38" s="57"/>
      <c r="J38" s="57"/>
      <c r="K38" s="57"/>
      <c r="L38" s="57"/>
      <c r="M38" s="57"/>
    </row>
    <row r="39" spans="1:13" s="33" customFormat="1" ht="24" customHeight="1" x14ac:dyDescent="0.25">
      <c r="A39" s="92" t="s">
        <v>7</v>
      </c>
      <c r="B39" s="93" t="s">
        <v>115</v>
      </c>
      <c r="C39" s="93"/>
      <c r="D39" s="93"/>
      <c r="E39" s="94" t="s">
        <v>10</v>
      </c>
      <c r="F39" s="57">
        <v>12</v>
      </c>
      <c r="G39" s="57"/>
      <c r="H39" s="57"/>
      <c r="I39" s="57"/>
      <c r="J39" s="57"/>
      <c r="K39" s="57"/>
      <c r="L39" s="57"/>
      <c r="M39" s="57"/>
    </row>
    <row r="40" spans="1:13" s="33" customFormat="1" ht="18" customHeight="1" x14ac:dyDescent="0.25">
      <c r="A40" s="92" t="s">
        <v>7</v>
      </c>
      <c r="B40" s="93" t="s">
        <v>105</v>
      </c>
      <c r="C40" s="93"/>
      <c r="D40" s="93"/>
      <c r="E40" s="94" t="s">
        <v>10</v>
      </c>
      <c r="F40" s="57">
        <v>6</v>
      </c>
      <c r="G40" s="57"/>
      <c r="H40" s="57"/>
      <c r="I40" s="57"/>
      <c r="J40" s="57"/>
      <c r="K40" s="57"/>
      <c r="L40" s="57"/>
      <c r="M40" s="57"/>
    </row>
    <row r="41" spans="1:13" s="33" customFormat="1" ht="18" customHeight="1" x14ac:dyDescent="0.25">
      <c r="A41" s="92" t="s">
        <v>7</v>
      </c>
      <c r="B41" s="93" t="s">
        <v>106</v>
      </c>
      <c r="C41" s="93"/>
      <c r="D41" s="93"/>
      <c r="E41" s="94" t="s">
        <v>10</v>
      </c>
      <c r="F41" s="57">
        <v>12</v>
      </c>
      <c r="G41" s="57"/>
      <c r="H41" s="57"/>
      <c r="I41" s="57"/>
      <c r="J41" s="57"/>
      <c r="K41" s="57"/>
      <c r="L41" s="57"/>
      <c r="M41" s="57"/>
    </row>
    <row r="42" spans="1:13" s="33" customFormat="1" ht="18" customHeight="1" x14ac:dyDescent="0.25">
      <c r="A42" s="92">
        <v>14</v>
      </c>
      <c r="B42" s="93" t="s">
        <v>107</v>
      </c>
      <c r="C42" s="93"/>
      <c r="D42" s="93"/>
      <c r="E42" s="94" t="s">
        <v>46</v>
      </c>
      <c r="F42" s="57">
        <v>1</v>
      </c>
      <c r="G42" s="57"/>
      <c r="H42" s="57"/>
      <c r="I42" s="57"/>
      <c r="J42" s="57"/>
      <c r="K42" s="57"/>
      <c r="L42" s="57"/>
      <c r="M42" s="57"/>
    </row>
    <row r="43" spans="1:13" s="33" customFormat="1" ht="18" customHeight="1" x14ac:dyDescent="0.25">
      <c r="A43" s="92" t="s">
        <v>7</v>
      </c>
      <c r="B43" s="93" t="s">
        <v>108</v>
      </c>
      <c r="C43" s="93"/>
      <c r="D43" s="93"/>
      <c r="E43" s="94" t="s">
        <v>9</v>
      </c>
      <c r="F43" s="57">
        <v>1.3</v>
      </c>
      <c r="G43" s="57"/>
      <c r="H43" s="57"/>
      <c r="I43" s="57"/>
      <c r="J43" s="57"/>
      <c r="K43" s="57"/>
      <c r="L43" s="57"/>
      <c r="M43" s="57"/>
    </row>
    <row r="44" spans="1:13" s="33" customFormat="1" ht="18" customHeight="1" x14ac:dyDescent="0.25">
      <c r="A44" s="92" t="s">
        <v>7</v>
      </c>
      <c r="B44" s="93" t="s">
        <v>109</v>
      </c>
      <c r="C44" s="93"/>
      <c r="D44" s="93"/>
      <c r="E44" s="94" t="s">
        <v>46</v>
      </c>
      <c r="F44" s="57">
        <v>2</v>
      </c>
      <c r="G44" s="57"/>
      <c r="H44" s="57"/>
      <c r="I44" s="57"/>
      <c r="J44" s="57"/>
      <c r="K44" s="57"/>
      <c r="L44" s="57"/>
      <c r="M44" s="57"/>
    </row>
    <row r="45" spans="1:13" s="33" customFormat="1" ht="18" customHeight="1" x14ac:dyDescent="0.25">
      <c r="A45" s="92">
        <v>15</v>
      </c>
      <c r="B45" s="93" t="s">
        <v>110</v>
      </c>
      <c r="C45" s="93"/>
      <c r="D45" s="93"/>
      <c r="E45" s="94" t="s">
        <v>10</v>
      </c>
      <c r="F45" s="57">
        <v>2</v>
      </c>
      <c r="G45" s="57"/>
      <c r="H45" s="57"/>
      <c r="I45" s="57"/>
      <c r="J45" s="57"/>
      <c r="K45" s="57"/>
      <c r="L45" s="57"/>
      <c r="M45" s="57"/>
    </row>
    <row r="46" spans="1:13" s="33" customFormat="1" ht="47.25" customHeight="1" x14ac:dyDescent="0.25">
      <c r="A46" s="92" t="s">
        <v>7</v>
      </c>
      <c r="B46" s="93" t="s">
        <v>111</v>
      </c>
      <c r="C46" s="93"/>
      <c r="D46" s="93"/>
      <c r="E46" s="94" t="s">
        <v>80</v>
      </c>
      <c r="F46" s="57">
        <v>2</v>
      </c>
      <c r="G46" s="57"/>
      <c r="H46" s="57"/>
      <c r="I46" s="57"/>
      <c r="J46" s="57"/>
      <c r="K46" s="57"/>
      <c r="L46" s="57"/>
      <c r="M46" s="57"/>
    </row>
    <row r="47" spans="1:13" s="33" customFormat="1" ht="24.75" customHeight="1" x14ac:dyDescent="0.25">
      <c r="A47" s="92">
        <v>16</v>
      </c>
      <c r="B47" s="93" t="s">
        <v>71</v>
      </c>
      <c r="C47" s="93"/>
      <c r="D47" s="93"/>
      <c r="E47" s="94" t="s">
        <v>46</v>
      </c>
      <c r="F47" s="57">
        <v>1</v>
      </c>
      <c r="G47" s="57"/>
      <c r="H47" s="57"/>
      <c r="I47" s="57"/>
      <c r="J47" s="57"/>
      <c r="K47" s="57"/>
      <c r="L47" s="57"/>
      <c r="M47" s="57"/>
    </row>
    <row r="48" spans="1:13" s="33" customFormat="1" ht="34.5" customHeight="1" x14ac:dyDescent="0.25">
      <c r="A48" s="92" t="s">
        <v>7</v>
      </c>
      <c r="B48" s="93" t="s">
        <v>112</v>
      </c>
      <c r="C48" s="93"/>
      <c r="D48" s="93"/>
      <c r="E48" s="94" t="s">
        <v>80</v>
      </c>
      <c r="F48" s="57">
        <v>1</v>
      </c>
      <c r="G48" s="57"/>
      <c r="H48" s="57"/>
      <c r="I48" s="57"/>
      <c r="J48" s="57"/>
      <c r="K48" s="57"/>
      <c r="L48" s="57"/>
      <c r="M48" s="57"/>
    </row>
    <row r="49" spans="1:15" s="33" customFormat="1" ht="27" customHeight="1" x14ac:dyDescent="0.25">
      <c r="A49" s="92">
        <v>17</v>
      </c>
      <c r="B49" s="93" t="s">
        <v>114</v>
      </c>
      <c r="C49" s="93"/>
      <c r="D49" s="93"/>
      <c r="E49" s="94" t="s">
        <v>9</v>
      </c>
      <c r="F49" s="57">
        <v>34</v>
      </c>
      <c r="G49" s="57"/>
      <c r="H49" s="57"/>
      <c r="I49" s="57"/>
      <c r="J49" s="57"/>
      <c r="K49" s="57"/>
      <c r="L49" s="57"/>
      <c r="M49" s="57"/>
    </row>
    <row r="50" spans="1:15" s="33" customFormat="1" ht="27" customHeight="1" x14ac:dyDescent="0.25">
      <c r="A50" s="92" t="s">
        <v>7</v>
      </c>
      <c r="B50" s="93" t="s">
        <v>113</v>
      </c>
      <c r="C50" s="93"/>
      <c r="D50" s="93"/>
      <c r="E50" s="94" t="s">
        <v>10</v>
      </c>
      <c r="F50" s="57">
        <v>34</v>
      </c>
      <c r="G50" s="57"/>
      <c r="H50" s="57"/>
      <c r="I50" s="57"/>
      <c r="J50" s="57"/>
      <c r="K50" s="57"/>
      <c r="L50" s="57"/>
      <c r="M50" s="57"/>
    </row>
    <row r="51" spans="1:15" s="25" customFormat="1" ht="27" customHeight="1" x14ac:dyDescent="0.25">
      <c r="A51" s="112">
        <v>17</v>
      </c>
      <c r="B51" s="103" t="s">
        <v>77</v>
      </c>
      <c r="C51" s="103"/>
      <c r="D51" s="103"/>
      <c r="E51" s="113" t="s">
        <v>0</v>
      </c>
      <c r="F51" s="61">
        <v>450</v>
      </c>
      <c r="G51" s="61"/>
      <c r="H51" s="61"/>
      <c r="I51" s="61"/>
      <c r="J51" s="61"/>
      <c r="K51" s="61"/>
      <c r="L51" s="61"/>
      <c r="M51" s="61"/>
    </row>
    <row r="52" spans="1:15" s="25" customFormat="1" ht="27" customHeight="1" x14ac:dyDescent="0.25">
      <c r="A52" s="112" t="s">
        <v>7</v>
      </c>
      <c r="B52" s="103" t="s">
        <v>78</v>
      </c>
      <c r="C52" s="103"/>
      <c r="D52" s="103"/>
      <c r="E52" s="113" t="s">
        <v>8</v>
      </c>
      <c r="F52" s="61">
        <v>120</v>
      </c>
      <c r="G52" s="61"/>
      <c r="H52" s="61"/>
      <c r="I52" s="61"/>
      <c r="J52" s="61"/>
      <c r="K52" s="61"/>
      <c r="L52" s="61"/>
      <c r="M52" s="61"/>
    </row>
    <row r="53" spans="1:15" s="25" customFormat="1" ht="32.25" customHeight="1" x14ac:dyDescent="0.25">
      <c r="A53" s="112" t="s">
        <v>7</v>
      </c>
      <c r="B53" s="109" t="s">
        <v>74</v>
      </c>
      <c r="C53" s="109"/>
      <c r="D53" s="109"/>
      <c r="E53" s="113" t="s">
        <v>2</v>
      </c>
      <c r="F53" s="61" t="s">
        <v>7</v>
      </c>
      <c r="G53" s="62"/>
      <c r="H53" s="62"/>
      <c r="I53" s="62"/>
      <c r="J53" s="62"/>
      <c r="K53" s="62"/>
      <c r="L53" s="62"/>
      <c r="M53" s="63"/>
    </row>
    <row r="54" spans="1:15" s="19" customFormat="1" ht="27" customHeight="1" x14ac:dyDescent="0.25">
      <c r="A54" s="64"/>
      <c r="B54" s="39" t="s">
        <v>39</v>
      </c>
      <c r="C54" s="39"/>
      <c r="D54" s="39"/>
      <c r="E54" s="65"/>
      <c r="F54" s="65"/>
      <c r="G54" s="66"/>
      <c r="H54" s="67"/>
      <c r="I54" s="68"/>
      <c r="J54" s="67"/>
      <c r="K54" s="68"/>
      <c r="L54" s="67"/>
      <c r="M54" s="114"/>
    </row>
    <row r="55" spans="1:15" s="19" customFormat="1" x14ac:dyDescent="0.25">
      <c r="A55" s="70">
        <v>0.02</v>
      </c>
      <c r="B55" s="71" t="s">
        <v>42</v>
      </c>
      <c r="C55" s="71"/>
      <c r="D55" s="71"/>
      <c r="E55" s="72"/>
      <c r="F55" s="73"/>
      <c r="G55" s="74"/>
      <c r="H55" s="74"/>
      <c r="I55" s="74"/>
      <c r="J55" s="74"/>
      <c r="K55" s="74"/>
      <c r="L55" s="74"/>
      <c r="M55" s="75"/>
    </row>
    <row r="56" spans="1:15" s="5" customFormat="1" ht="16.5" customHeight="1" x14ac:dyDescent="0.25">
      <c r="A56" s="70"/>
      <c r="B56" s="76" t="s">
        <v>39</v>
      </c>
      <c r="C56" s="76"/>
      <c r="D56" s="76"/>
      <c r="E56" s="77"/>
      <c r="F56" s="73"/>
      <c r="G56" s="74"/>
      <c r="H56" s="78"/>
      <c r="I56" s="78"/>
      <c r="J56" s="78"/>
      <c r="K56" s="78"/>
      <c r="L56" s="78"/>
      <c r="M56" s="79"/>
      <c r="N56" s="14"/>
      <c r="O56" s="14"/>
    </row>
    <row r="57" spans="1:15" s="19" customFormat="1" ht="26.25" customHeight="1" x14ac:dyDescent="0.25">
      <c r="A57" s="70">
        <v>0.02</v>
      </c>
      <c r="B57" s="71" t="s">
        <v>79</v>
      </c>
      <c r="C57" s="71"/>
      <c r="D57" s="71"/>
      <c r="E57" s="72"/>
      <c r="F57" s="73"/>
      <c r="G57" s="74"/>
      <c r="H57" s="74"/>
      <c r="I57" s="74"/>
      <c r="J57" s="74"/>
      <c r="K57" s="74"/>
      <c r="L57" s="74"/>
      <c r="M57" s="75"/>
    </row>
    <row r="58" spans="1:15" s="19" customFormat="1" ht="18" customHeight="1" x14ac:dyDescent="0.25">
      <c r="A58" s="70"/>
      <c r="B58" s="76" t="s">
        <v>39</v>
      </c>
      <c r="C58" s="76"/>
      <c r="D58" s="76"/>
      <c r="E58" s="77"/>
      <c r="F58" s="73"/>
      <c r="G58" s="74"/>
      <c r="H58" s="78"/>
      <c r="I58" s="78"/>
      <c r="J58" s="78"/>
      <c r="K58" s="78"/>
      <c r="L58" s="78"/>
      <c r="M58" s="75"/>
    </row>
    <row r="59" spans="1:15" s="19" customFormat="1" ht="18" customHeight="1" x14ac:dyDescent="0.25">
      <c r="A59" s="70">
        <v>0.08</v>
      </c>
      <c r="B59" s="76" t="s">
        <v>45</v>
      </c>
      <c r="C59" s="76"/>
      <c r="D59" s="76"/>
      <c r="E59" s="77"/>
      <c r="F59" s="73"/>
      <c r="G59" s="74"/>
      <c r="H59" s="78"/>
      <c r="I59" s="78"/>
      <c r="J59" s="78"/>
      <c r="K59" s="78"/>
      <c r="L59" s="78"/>
      <c r="M59" s="75"/>
    </row>
    <row r="60" spans="1:15" s="19" customFormat="1" ht="18" customHeight="1" x14ac:dyDescent="0.25">
      <c r="A60" s="70"/>
      <c r="B60" s="76" t="s">
        <v>39</v>
      </c>
      <c r="C60" s="76"/>
      <c r="D60" s="76"/>
      <c r="E60" s="77"/>
      <c r="F60" s="73"/>
      <c r="G60" s="74"/>
      <c r="H60" s="78"/>
      <c r="I60" s="78"/>
      <c r="J60" s="78"/>
      <c r="K60" s="78"/>
      <c r="L60" s="78"/>
      <c r="M60" s="75"/>
    </row>
    <row r="61" spans="1:15" s="19" customFormat="1" ht="18" customHeight="1" x14ac:dyDescent="0.25">
      <c r="A61" s="70">
        <v>0.05</v>
      </c>
      <c r="B61" s="76" t="s">
        <v>44</v>
      </c>
      <c r="C61" s="76"/>
      <c r="D61" s="76"/>
      <c r="E61" s="77"/>
      <c r="F61" s="73"/>
      <c r="G61" s="74"/>
      <c r="H61" s="78"/>
      <c r="I61" s="78"/>
      <c r="J61" s="78"/>
      <c r="K61" s="78"/>
      <c r="L61" s="78"/>
      <c r="M61" s="75"/>
    </row>
    <row r="62" spans="1:15" s="5" customFormat="1" ht="16.5" customHeight="1" x14ac:dyDescent="0.25">
      <c r="A62" s="70"/>
      <c r="B62" s="76" t="s">
        <v>39</v>
      </c>
      <c r="C62" s="76"/>
      <c r="D62" s="76"/>
      <c r="E62" s="77"/>
      <c r="F62" s="73"/>
      <c r="G62" s="74"/>
      <c r="H62" s="78"/>
      <c r="I62" s="78"/>
      <c r="J62" s="78"/>
      <c r="K62" s="78"/>
      <c r="L62" s="78"/>
      <c r="M62" s="75"/>
      <c r="N62" s="14"/>
      <c r="O62" s="14"/>
    </row>
    <row r="63" spans="1:15" s="19" customFormat="1" ht="18" customHeight="1" x14ac:dyDescent="0.25">
      <c r="A63" s="80">
        <v>0.18</v>
      </c>
      <c r="B63" s="81" t="s">
        <v>43</v>
      </c>
      <c r="C63" s="81"/>
      <c r="D63" s="81"/>
      <c r="E63" s="65"/>
      <c r="F63" s="65"/>
      <c r="G63" s="66"/>
      <c r="H63" s="67"/>
      <c r="I63" s="68"/>
      <c r="J63" s="67"/>
      <c r="K63" s="68"/>
      <c r="L63" s="67"/>
      <c r="M63" s="82"/>
    </row>
    <row r="64" spans="1:15" x14ac:dyDescent="0.25">
      <c r="A64" s="83"/>
      <c r="B64" s="84" t="s">
        <v>39</v>
      </c>
      <c r="C64" s="84"/>
      <c r="D64" s="84"/>
      <c r="E64" s="85"/>
      <c r="F64" s="86"/>
      <c r="G64" s="87"/>
      <c r="H64" s="87"/>
      <c r="I64" s="87"/>
      <c r="J64" s="87"/>
      <c r="K64" s="87"/>
      <c r="L64" s="87"/>
      <c r="M64" s="88"/>
    </row>
    <row r="65" spans="1:13" x14ac:dyDescent="0.25">
      <c r="A65" s="12"/>
      <c r="B65" s="15"/>
      <c r="C65" s="15"/>
      <c r="D65" s="15"/>
      <c r="M65" s="13"/>
    </row>
    <row r="66" spans="1:13" x14ac:dyDescent="0.25">
      <c r="A66" s="12"/>
    </row>
    <row r="67" spans="1:13" x14ac:dyDescent="0.25">
      <c r="A67" s="12"/>
    </row>
    <row r="68" spans="1:13" x14ac:dyDescent="0.25">
      <c r="A68" s="12"/>
    </row>
    <row r="69" spans="1:13" x14ac:dyDescent="0.25">
      <c r="A69" s="12"/>
    </row>
    <row r="70" spans="1:13" x14ac:dyDescent="0.25">
      <c r="A70" s="12"/>
    </row>
    <row r="71" spans="1:13" x14ac:dyDescent="0.25">
      <c r="A71" s="12"/>
    </row>
    <row r="72" spans="1:13" x14ac:dyDescent="0.25">
      <c r="A72" s="12"/>
    </row>
    <row r="73" spans="1:13" x14ac:dyDescent="0.25">
      <c r="A73" s="12"/>
    </row>
    <row r="74" spans="1:13" x14ac:dyDescent="0.25">
      <c r="A74" s="12"/>
    </row>
    <row r="75" spans="1:13" x14ac:dyDescent="0.25">
      <c r="A75" s="12"/>
    </row>
    <row r="76" spans="1:13" x14ac:dyDescent="0.25">
      <c r="A76" s="12"/>
    </row>
    <row r="77" spans="1:13" x14ac:dyDescent="0.25">
      <c r="A77" s="12"/>
    </row>
    <row r="78" spans="1:13" x14ac:dyDescent="0.25">
      <c r="A78" s="12"/>
    </row>
    <row r="79" spans="1:13" x14ac:dyDescent="0.25">
      <c r="A79" s="12"/>
    </row>
    <row r="80" spans="1:13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  <row r="86" spans="1:1" x14ac:dyDescent="0.25">
      <c r="A86" s="12"/>
    </row>
    <row r="87" spans="1:1" x14ac:dyDescent="0.25">
      <c r="A87" s="12"/>
    </row>
    <row r="88" spans="1:1" x14ac:dyDescent="0.25">
      <c r="A88" s="12"/>
    </row>
    <row r="89" spans="1:1" x14ac:dyDescent="0.25">
      <c r="A89" s="12"/>
    </row>
    <row r="90" spans="1:1" x14ac:dyDescent="0.25">
      <c r="A90" s="12"/>
    </row>
    <row r="91" spans="1:1" x14ac:dyDescent="0.25">
      <c r="A91" s="12"/>
    </row>
    <row r="92" spans="1:1" x14ac:dyDescent="0.25">
      <c r="A92" s="12"/>
    </row>
    <row r="93" spans="1:1" x14ac:dyDescent="0.25">
      <c r="A93" s="12"/>
    </row>
    <row r="94" spans="1:1" x14ac:dyDescent="0.25">
      <c r="A94" s="12"/>
    </row>
    <row r="95" spans="1:1" x14ac:dyDescent="0.25">
      <c r="A95" s="12"/>
    </row>
    <row r="96" spans="1:1" x14ac:dyDescent="0.25">
      <c r="A96" s="12"/>
    </row>
    <row r="97" spans="1:1" x14ac:dyDescent="0.25">
      <c r="A97" s="12"/>
    </row>
    <row r="98" spans="1:1" x14ac:dyDescent="0.25">
      <c r="A98" s="12"/>
    </row>
    <row r="99" spans="1:1" x14ac:dyDescent="0.25">
      <c r="A99" s="12"/>
    </row>
    <row r="100" spans="1:1" x14ac:dyDescent="0.25">
      <c r="A100" s="12"/>
    </row>
    <row r="101" spans="1:1" x14ac:dyDescent="0.25">
      <c r="A101" s="12"/>
    </row>
    <row r="102" spans="1:1" x14ac:dyDescent="0.25">
      <c r="A102" s="12"/>
    </row>
    <row r="103" spans="1:1" x14ac:dyDescent="0.25">
      <c r="A103" s="12"/>
    </row>
    <row r="104" spans="1:1" x14ac:dyDescent="0.25">
      <c r="A104" s="12"/>
    </row>
    <row r="105" spans="1:1" x14ac:dyDescent="0.25">
      <c r="A105" s="12"/>
    </row>
    <row r="106" spans="1:1" x14ac:dyDescent="0.25">
      <c r="A106" s="12"/>
    </row>
    <row r="107" spans="1:1" x14ac:dyDescent="0.25">
      <c r="A107" s="12"/>
    </row>
    <row r="108" spans="1:1" x14ac:dyDescent="0.25">
      <c r="A108" s="12"/>
    </row>
    <row r="109" spans="1:1" x14ac:dyDescent="0.25">
      <c r="A109" s="12"/>
    </row>
    <row r="110" spans="1:1" x14ac:dyDescent="0.25">
      <c r="A110" s="12"/>
    </row>
    <row r="111" spans="1:1" x14ac:dyDescent="0.25">
      <c r="A111" s="12"/>
    </row>
    <row r="112" spans="1:1" x14ac:dyDescent="0.25">
      <c r="A112" s="12"/>
    </row>
    <row r="113" spans="1:1" x14ac:dyDescent="0.25">
      <c r="A113" s="12"/>
    </row>
    <row r="114" spans="1:1" x14ac:dyDescent="0.25">
      <c r="A114" s="12"/>
    </row>
    <row r="115" spans="1:1" x14ac:dyDescent="0.25">
      <c r="A115" s="12"/>
    </row>
    <row r="116" spans="1:1" x14ac:dyDescent="0.25">
      <c r="A116" s="12"/>
    </row>
    <row r="117" spans="1:1" x14ac:dyDescent="0.25">
      <c r="A117" s="12"/>
    </row>
    <row r="118" spans="1:1" x14ac:dyDescent="0.25">
      <c r="A118" s="12"/>
    </row>
    <row r="119" spans="1:1" x14ac:dyDescent="0.25">
      <c r="A119" s="12"/>
    </row>
    <row r="120" spans="1:1" x14ac:dyDescent="0.25">
      <c r="A120" s="12"/>
    </row>
    <row r="121" spans="1:1" x14ac:dyDescent="0.25">
      <c r="A121" s="12"/>
    </row>
    <row r="122" spans="1:1" x14ac:dyDescent="0.25">
      <c r="A122" s="12"/>
    </row>
    <row r="123" spans="1:1" x14ac:dyDescent="0.25">
      <c r="A123" s="12"/>
    </row>
    <row r="124" spans="1:1" x14ac:dyDescent="0.25">
      <c r="A124" s="12"/>
    </row>
    <row r="125" spans="1:1" x14ac:dyDescent="0.25">
      <c r="A125" s="12"/>
    </row>
    <row r="126" spans="1:1" x14ac:dyDescent="0.25">
      <c r="A126" s="12"/>
    </row>
    <row r="127" spans="1:1" x14ac:dyDescent="0.25">
      <c r="A127" s="12"/>
    </row>
    <row r="128" spans="1:1" x14ac:dyDescent="0.25">
      <c r="A128" s="12"/>
    </row>
    <row r="129" spans="1:1" x14ac:dyDescent="0.25">
      <c r="A129" s="12"/>
    </row>
    <row r="130" spans="1:1" x14ac:dyDescent="0.25">
      <c r="A130" s="12"/>
    </row>
    <row r="131" spans="1:1" x14ac:dyDescent="0.25">
      <c r="A131" s="12"/>
    </row>
    <row r="132" spans="1:1" x14ac:dyDescent="0.25">
      <c r="A132" s="12"/>
    </row>
    <row r="133" spans="1:1" x14ac:dyDescent="0.25">
      <c r="A133" s="12"/>
    </row>
    <row r="134" spans="1:1" x14ac:dyDescent="0.25">
      <c r="A134" s="12"/>
    </row>
    <row r="135" spans="1:1" x14ac:dyDescent="0.25">
      <c r="A135" s="12"/>
    </row>
    <row r="136" spans="1:1" x14ac:dyDescent="0.25">
      <c r="A136" s="12"/>
    </row>
    <row r="137" spans="1:1" x14ac:dyDescent="0.25">
      <c r="A137" s="12"/>
    </row>
    <row r="138" spans="1:1" x14ac:dyDescent="0.25">
      <c r="A138" s="12"/>
    </row>
    <row r="139" spans="1:1" x14ac:dyDescent="0.25">
      <c r="A139" s="12"/>
    </row>
    <row r="140" spans="1:1" x14ac:dyDescent="0.25">
      <c r="A140" s="12"/>
    </row>
    <row r="141" spans="1:1" x14ac:dyDescent="0.25">
      <c r="A141" s="12"/>
    </row>
    <row r="142" spans="1:1" x14ac:dyDescent="0.25">
      <c r="A142" s="12"/>
    </row>
    <row r="143" spans="1:1" x14ac:dyDescent="0.25">
      <c r="A143" s="12"/>
    </row>
    <row r="144" spans="1:1" x14ac:dyDescent="0.25">
      <c r="A144" s="12"/>
    </row>
    <row r="145" spans="1:1" x14ac:dyDescent="0.25">
      <c r="A145" s="12"/>
    </row>
    <row r="146" spans="1:1" x14ac:dyDescent="0.25">
      <c r="A146" s="12"/>
    </row>
    <row r="147" spans="1:1" x14ac:dyDescent="0.25">
      <c r="A147" s="12"/>
    </row>
    <row r="148" spans="1:1" x14ac:dyDescent="0.25">
      <c r="A148" s="12"/>
    </row>
    <row r="149" spans="1:1" x14ac:dyDescent="0.25">
      <c r="A149" s="12"/>
    </row>
    <row r="150" spans="1:1" x14ac:dyDescent="0.25">
      <c r="A150" s="12"/>
    </row>
    <row r="151" spans="1:1" x14ac:dyDescent="0.25">
      <c r="A151" s="12"/>
    </row>
    <row r="152" spans="1:1" x14ac:dyDescent="0.25">
      <c r="A152" s="12"/>
    </row>
    <row r="153" spans="1:1" x14ac:dyDescent="0.25">
      <c r="A153" s="12"/>
    </row>
    <row r="154" spans="1:1" x14ac:dyDescent="0.25">
      <c r="A154" s="12"/>
    </row>
    <row r="155" spans="1:1" x14ac:dyDescent="0.25">
      <c r="A155" s="12"/>
    </row>
    <row r="156" spans="1:1" x14ac:dyDescent="0.25">
      <c r="A156" s="12"/>
    </row>
    <row r="157" spans="1:1" x14ac:dyDescent="0.25">
      <c r="A157" s="12"/>
    </row>
    <row r="158" spans="1:1" x14ac:dyDescent="0.25">
      <c r="A158" s="12"/>
    </row>
    <row r="159" spans="1:1" x14ac:dyDescent="0.25">
      <c r="A159" s="12"/>
    </row>
    <row r="160" spans="1:1" x14ac:dyDescent="0.25">
      <c r="A160" s="12"/>
    </row>
    <row r="161" spans="1:1" x14ac:dyDescent="0.25">
      <c r="A161" s="12"/>
    </row>
    <row r="162" spans="1:1" x14ac:dyDescent="0.25">
      <c r="A162" s="12"/>
    </row>
    <row r="163" spans="1:1" x14ac:dyDescent="0.25">
      <c r="A163" s="12"/>
    </row>
    <row r="164" spans="1:1" x14ac:dyDescent="0.25">
      <c r="A164" s="12"/>
    </row>
    <row r="165" spans="1:1" x14ac:dyDescent="0.25">
      <c r="A165" s="12"/>
    </row>
    <row r="166" spans="1:1" x14ac:dyDescent="0.25">
      <c r="A166" s="12"/>
    </row>
    <row r="167" spans="1:1" x14ac:dyDescent="0.25">
      <c r="A167" s="12"/>
    </row>
    <row r="168" spans="1:1" x14ac:dyDescent="0.25">
      <c r="A168" s="12"/>
    </row>
    <row r="169" spans="1:1" x14ac:dyDescent="0.25">
      <c r="A169" s="12"/>
    </row>
    <row r="170" spans="1:1" x14ac:dyDescent="0.25">
      <c r="A170" s="12"/>
    </row>
    <row r="171" spans="1:1" x14ac:dyDescent="0.25">
      <c r="A171" s="12"/>
    </row>
    <row r="172" spans="1:1" x14ac:dyDescent="0.25">
      <c r="A172" s="12"/>
    </row>
    <row r="173" spans="1:1" x14ac:dyDescent="0.25">
      <c r="A173" s="12"/>
    </row>
  </sheetData>
  <mergeCells count="17">
    <mergeCell ref="K8:L8"/>
    <mergeCell ref="M8:M9"/>
    <mergeCell ref="A8:A9"/>
    <mergeCell ref="B8:B9"/>
    <mergeCell ref="E8:E9"/>
    <mergeCell ref="F8:F9"/>
    <mergeCell ref="G8:H8"/>
    <mergeCell ref="I8:J8"/>
    <mergeCell ref="C8:C9"/>
    <mergeCell ref="D8:D9"/>
    <mergeCell ref="A1:H1"/>
    <mergeCell ref="A3:M3"/>
    <mergeCell ref="A4:M4"/>
    <mergeCell ref="A5:M5"/>
    <mergeCell ref="A6:F6"/>
    <mergeCell ref="J6:K6"/>
    <mergeCell ref="L6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topLeftCell="A25" zoomScale="150" zoomScaleNormal="150" workbookViewId="0">
      <selection activeCell="N15" sqref="N15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5.7109375" style="1" bestFit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43"/>
      <c r="B1" s="144"/>
      <c r="C1" s="144"/>
      <c r="D1" s="144"/>
      <c r="E1" s="144"/>
      <c r="F1" s="144"/>
    </row>
    <row r="3" spans="1:12" s="6" customForma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2" s="6" customForma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2" s="6" customFormat="1" ht="22.5" customHeight="1" x14ac:dyDescent="0.25">
      <c r="A5" s="131" t="s">
        <v>152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2" s="8" customFormat="1" ht="21.75" customHeight="1" x14ac:dyDescent="0.25">
      <c r="A6" s="148"/>
      <c r="B6" s="148"/>
      <c r="C6" s="148"/>
      <c r="D6" s="148"/>
      <c r="E6" s="17"/>
      <c r="F6" s="17"/>
      <c r="G6" s="7"/>
      <c r="H6" s="149"/>
      <c r="I6" s="149"/>
      <c r="J6" s="150"/>
      <c r="K6" s="150"/>
    </row>
    <row r="7" spans="1:12" s="4" customFormat="1" x14ac:dyDescent="0.25">
      <c r="G7" s="9"/>
      <c r="H7" s="18"/>
      <c r="I7" s="18"/>
      <c r="J7" s="18"/>
      <c r="K7" s="18"/>
    </row>
    <row r="8" spans="1:12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51" t="s">
        <v>50</v>
      </c>
      <c r="J8" s="151"/>
      <c r="K8" s="136" t="s">
        <v>51</v>
      </c>
    </row>
    <row r="9" spans="1:12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2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2" s="26" customFormat="1" ht="14.25" customHeight="1" x14ac:dyDescent="0.25">
      <c r="A11" s="48"/>
      <c r="B11" s="49" t="s">
        <v>40</v>
      </c>
      <c r="C11" s="50"/>
      <c r="D11" s="51"/>
      <c r="E11" s="52"/>
      <c r="F11" s="52"/>
      <c r="G11" s="52"/>
      <c r="H11" s="52"/>
      <c r="I11" s="52"/>
      <c r="J11" s="52"/>
      <c r="K11" s="52"/>
    </row>
    <row r="12" spans="1:12" s="32" customFormat="1" ht="24.75" customHeight="1" x14ac:dyDescent="0.25">
      <c r="A12" s="53">
        <v>8</v>
      </c>
      <c r="B12" s="34" t="s">
        <v>33</v>
      </c>
      <c r="C12" s="37" t="s">
        <v>5</v>
      </c>
      <c r="D12" s="54">
        <f>(14.52+97.5+32.76+29.06+216+104.4)/1000</f>
        <v>0.49424000000000001</v>
      </c>
      <c r="E12" s="55"/>
      <c r="F12" s="55">
        <f t="shared" ref="F12:F20" si="0">D12*E12</f>
        <v>0</v>
      </c>
      <c r="G12" s="55">
        <v>1250</v>
      </c>
      <c r="H12" s="55">
        <f t="shared" ref="H12:H20" si="1">G12*D12</f>
        <v>617.80000000000007</v>
      </c>
      <c r="I12" s="55">
        <v>150</v>
      </c>
      <c r="J12" s="55">
        <f t="shared" ref="J12:J20" si="2">D12*I12</f>
        <v>74.135999999999996</v>
      </c>
      <c r="K12" s="56">
        <f t="shared" ref="K12:K20" si="3">H12+F12+J12</f>
        <v>691.93600000000004</v>
      </c>
      <c r="L12" s="31"/>
    </row>
    <row r="13" spans="1:12" s="32" customFormat="1" ht="18" customHeight="1" x14ac:dyDescent="0.25">
      <c r="A13" s="53"/>
      <c r="B13" s="35" t="s">
        <v>34</v>
      </c>
      <c r="C13" s="38"/>
      <c r="D13" s="57"/>
      <c r="E13" s="55"/>
      <c r="F13" s="55">
        <f t="shared" si="0"/>
        <v>0</v>
      </c>
      <c r="G13" s="55"/>
      <c r="H13" s="55">
        <f t="shared" si="1"/>
        <v>0</v>
      </c>
      <c r="I13" s="55"/>
      <c r="J13" s="55">
        <f t="shared" si="2"/>
        <v>0</v>
      </c>
      <c r="K13" s="56">
        <f t="shared" si="3"/>
        <v>0</v>
      </c>
    </row>
    <row r="14" spans="1:12" s="32" customFormat="1" ht="18" customHeight="1" x14ac:dyDescent="0.25">
      <c r="A14" s="53"/>
      <c r="B14" s="35" t="s">
        <v>121</v>
      </c>
      <c r="C14" s="38" t="s">
        <v>5</v>
      </c>
      <c r="D14" s="58">
        <f>216/1000</f>
        <v>0.216</v>
      </c>
      <c r="E14" s="55">
        <v>1500</v>
      </c>
      <c r="F14" s="55">
        <f t="shared" si="0"/>
        <v>324</v>
      </c>
      <c r="G14" s="55"/>
      <c r="H14" s="55">
        <f t="shared" si="1"/>
        <v>0</v>
      </c>
      <c r="I14" s="55"/>
      <c r="J14" s="55">
        <f t="shared" si="2"/>
        <v>0</v>
      </c>
      <c r="K14" s="56">
        <f t="shared" si="3"/>
        <v>324</v>
      </c>
    </row>
    <row r="15" spans="1:12" s="32" customFormat="1" ht="18" customHeight="1" x14ac:dyDescent="0.25">
      <c r="A15" s="53"/>
      <c r="B15" s="35" t="s">
        <v>122</v>
      </c>
      <c r="C15" s="38" t="s">
        <v>5</v>
      </c>
      <c r="D15" s="58">
        <f>104.4/1000</f>
        <v>0.10440000000000001</v>
      </c>
      <c r="E15" s="55">
        <v>1500</v>
      </c>
      <c r="F15" s="55">
        <f t="shared" si="0"/>
        <v>156.60000000000002</v>
      </c>
      <c r="G15" s="55"/>
      <c r="H15" s="55">
        <f t="shared" si="1"/>
        <v>0</v>
      </c>
      <c r="I15" s="55"/>
      <c r="J15" s="55">
        <f t="shared" si="2"/>
        <v>0</v>
      </c>
      <c r="K15" s="56">
        <f t="shared" si="3"/>
        <v>156.60000000000002</v>
      </c>
    </row>
    <row r="16" spans="1:12" s="32" customFormat="1" ht="18" customHeight="1" x14ac:dyDescent="0.25">
      <c r="A16" s="53"/>
      <c r="B16" s="35" t="s">
        <v>123</v>
      </c>
      <c r="C16" s="38" t="s">
        <v>5</v>
      </c>
      <c r="D16" s="58">
        <f>14.52/1000</f>
        <v>1.452E-2</v>
      </c>
      <c r="E16" s="55">
        <v>1500</v>
      </c>
      <c r="F16" s="55">
        <f t="shared" si="0"/>
        <v>21.78</v>
      </c>
      <c r="G16" s="55"/>
      <c r="H16" s="55">
        <f t="shared" si="1"/>
        <v>0</v>
      </c>
      <c r="I16" s="55"/>
      <c r="J16" s="55">
        <f t="shared" si="2"/>
        <v>0</v>
      </c>
      <c r="K16" s="56">
        <f t="shared" si="3"/>
        <v>21.78</v>
      </c>
    </row>
    <row r="17" spans="1:18" s="32" customFormat="1" ht="18" customHeight="1" x14ac:dyDescent="0.25">
      <c r="A17" s="53"/>
      <c r="B17" s="35" t="s">
        <v>124</v>
      </c>
      <c r="C17" s="38" t="s">
        <v>5</v>
      </c>
      <c r="D17" s="58">
        <f>(97.5+32.76+29.06)/1000</f>
        <v>0.15931999999999999</v>
      </c>
      <c r="E17" s="55">
        <v>1500</v>
      </c>
      <c r="F17" s="55">
        <f t="shared" si="0"/>
        <v>238.98</v>
      </c>
      <c r="G17" s="55"/>
      <c r="H17" s="55">
        <f t="shared" si="1"/>
        <v>0</v>
      </c>
      <c r="I17" s="55"/>
      <c r="J17" s="55">
        <f t="shared" si="2"/>
        <v>0</v>
      </c>
      <c r="K17" s="56">
        <f t="shared" si="3"/>
        <v>238.98</v>
      </c>
    </row>
    <row r="18" spans="1:18" s="32" customFormat="1" ht="18" customHeight="1" x14ac:dyDescent="0.25">
      <c r="A18" s="53"/>
      <c r="B18" s="35" t="s">
        <v>125</v>
      </c>
      <c r="C18" s="38" t="s">
        <v>6</v>
      </c>
      <c r="D18" s="58">
        <v>4</v>
      </c>
      <c r="E18" s="55">
        <v>2.5</v>
      </c>
      <c r="F18" s="55">
        <f t="shared" si="0"/>
        <v>10</v>
      </c>
      <c r="G18" s="55"/>
      <c r="H18" s="55">
        <f t="shared" si="1"/>
        <v>0</v>
      </c>
      <c r="I18" s="55"/>
      <c r="J18" s="55">
        <f t="shared" si="2"/>
        <v>0</v>
      </c>
      <c r="K18" s="56">
        <f t="shared" si="3"/>
        <v>10</v>
      </c>
    </row>
    <row r="19" spans="1:18" s="27" customFormat="1" ht="52.5" customHeight="1" x14ac:dyDescent="0.25">
      <c r="A19" s="53">
        <v>9</v>
      </c>
      <c r="B19" s="35" t="s">
        <v>37</v>
      </c>
      <c r="C19" s="38" t="s">
        <v>0</v>
      </c>
      <c r="D19" s="57">
        <f>6*0.04*4+9*0.6+12*0.3</f>
        <v>9.9599999999999991</v>
      </c>
      <c r="E19" s="55"/>
      <c r="F19" s="55">
        <f t="shared" si="0"/>
        <v>0</v>
      </c>
      <c r="G19" s="55"/>
      <c r="H19" s="55">
        <f t="shared" si="1"/>
        <v>0</v>
      </c>
      <c r="I19" s="55"/>
      <c r="J19" s="55">
        <f t="shared" si="2"/>
        <v>0</v>
      </c>
      <c r="K19" s="56">
        <f t="shared" si="3"/>
        <v>0</v>
      </c>
      <c r="L19" s="32"/>
      <c r="M19" s="32"/>
      <c r="N19" s="32"/>
      <c r="O19" s="32"/>
      <c r="P19" s="32"/>
      <c r="Q19" s="32"/>
      <c r="R19" s="32"/>
    </row>
    <row r="20" spans="1:18" s="25" customFormat="1" ht="39.75" customHeight="1" x14ac:dyDescent="0.25">
      <c r="A20" s="92">
        <v>10</v>
      </c>
      <c r="B20" s="93" t="s">
        <v>126</v>
      </c>
      <c r="C20" s="94" t="s">
        <v>0</v>
      </c>
      <c r="D20" s="57">
        <v>3.9</v>
      </c>
      <c r="E20" s="55"/>
      <c r="F20" s="55">
        <f t="shared" si="0"/>
        <v>0</v>
      </c>
      <c r="G20" s="55"/>
      <c r="H20" s="55">
        <f t="shared" si="1"/>
        <v>0</v>
      </c>
      <c r="I20" s="55"/>
      <c r="J20" s="55">
        <f t="shared" si="2"/>
        <v>0</v>
      </c>
      <c r="K20" s="56">
        <f t="shared" si="3"/>
        <v>0</v>
      </c>
      <c r="L20" s="33"/>
      <c r="M20" s="33"/>
      <c r="N20" s="33"/>
      <c r="O20" s="33"/>
      <c r="P20" s="33"/>
      <c r="Q20" s="33"/>
      <c r="R20" s="33"/>
    </row>
    <row r="21" spans="1:18" s="5" customFormat="1" x14ac:dyDescent="0.25">
      <c r="A21" s="64"/>
      <c r="B21" s="39" t="s">
        <v>39</v>
      </c>
      <c r="C21" s="65"/>
      <c r="D21" s="65"/>
      <c r="E21" s="66"/>
      <c r="F21" s="67">
        <f>SUM(F12:F20)</f>
        <v>751.36</v>
      </c>
      <c r="G21" s="68"/>
      <c r="H21" s="67">
        <f>SUM(H12:H20)</f>
        <v>617.80000000000007</v>
      </c>
      <c r="I21" s="68"/>
      <c r="J21" s="67">
        <f>SUM(J12:J20)</f>
        <v>74.135999999999996</v>
      </c>
      <c r="K21" s="69">
        <f>SUM(K12:K20)</f>
        <v>1443.296</v>
      </c>
      <c r="L21" s="14"/>
      <c r="M21" s="14"/>
    </row>
    <row r="22" spans="1:18" s="19" customFormat="1" ht="26.25" customHeight="1" x14ac:dyDescent="0.25">
      <c r="A22" s="70">
        <v>0.02</v>
      </c>
      <c r="B22" s="71" t="s">
        <v>42</v>
      </c>
      <c r="C22" s="72"/>
      <c r="D22" s="73"/>
      <c r="E22" s="74"/>
      <c r="F22" s="74"/>
      <c r="G22" s="74"/>
      <c r="H22" s="74"/>
      <c r="I22" s="74"/>
      <c r="J22" s="74"/>
      <c r="K22" s="75">
        <f>F21*A22</f>
        <v>15.027200000000001</v>
      </c>
    </row>
    <row r="23" spans="1:18" s="19" customFormat="1" ht="18" customHeight="1" x14ac:dyDescent="0.25">
      <c r="A23" s="70"/>
      <c r="B23" s="76" t="s">
        <v>39</v>
      </c>
      <c r="C23" s="77"/>
      <c r="D23" s="73"/>
      <c r="E23" s="74"/>
      <c r="F23" s="78"/>
      <c r="G23" s="78"/>
      <c r="H23" s="78"/>
      <c r="I23" s="78"/>
      <c r="J23" s="78"/>
      <c r="K23" s="79">
        <f>K21+K22</f>
        <v>1458.3232</v>
      </c>
    </row>
    <row r="24" spans="1:18" s="19" customFormat="1" ht="18" customHeight="1" x14ac:dyDescent="0.25">
      <c r="A24" s="70">
        <v>0.02</v>
      </c>
      <c r="B24" s="71" t="s">
        <v>79</v>
      </c>
      <c r="C24" s="72"/>
      <c r="D24" s="73"/>
      <c r="E24" s="74"/>
      <c r="F24" s="74"/>
      <c r="G24" s="74"/>
      <c r="H24" s="74"/>
      <c r="I24" s="74"/>
      <c r="J24" s="74"/>
      <c r="K24" s="75">
        <f>K21*2/100</f>
        <v>28.865920000000003</v>
      </c>
    </row>
    <row r="25" spans="1:18" s="19" customFormat="1" ht="18" customHeight="1" x14ac:dyDescent="0.25">
      <c r="A25" s="70"/>
      <c r="B25" s="76" t="s">
        <v>39</v>
      </c>
      <c r="C25" s="77"/>
      <c r="D25" s="73"/>
      <c r="E25" s="74"/>
      <c r="F25" s="78"/>
      <c r="G25" s="78"/>
      <c r="H25" s="78"/>
      <c r="I25" s="78"/>
      <c r="J25" s="78"/>
      <c r="K25" s="75">
        <f>K23+K24</f>
        <v>1487.18912</v>
      </c>
    </row>
    <row r="26" spans="1:18" s="19" customFormat="1" ht="18" customHeight="1" x14ac:dyDescent="0.25">
      <c r="A26" s="70">
        <v>0.08</v>
      </c>
      <c r="B26" s="76" t="s">
        <v>45</v>
      </c>
      <c r="C26" s="77"/>
      <c r="D26" s="73"/>
      <c r="E26" s="74"/>
      <c r="F26" s="78"/>
      <c r="G26" s="78"/>
      <c r="H26" s="78"/>
      <c r="I26" s="78"/>
      <c r="J26" s="78"/>
      <c r="K26" s="75">
        <f>K25*A26</f>
        <v>118.9751296</v>
      </c>
    </row>
    <row r="27" spans="1:18" s="5" customFormat="1" ht="16.5" customHeight="1" x14ac:dyDescent="0.25">
      <c r="A27" s="70"/>
      <c r="B27" s="76" t="s">
        <v>39</v>
      </c>
      <c r="C27" s="77"/>
      <c r="D27" s="73"/>
      <c r="E27" s="74"/>
      <c r="F27" s="78"/>
      <c r="G27" s="78"/>
      <c r="H27" s="78"/>
      <c r="I27" s="78"/>
      <c r="J27" s="78"/>
      <c r="K27" s="75">
        <f>K25+K26</f>
        <v>1606.1642495999999</v>
      </c>
      <c r="L27" s="14"/>
      <c r="M27" s="14"/>
    </row>
    <row r="28" spans="1:18" s="5" customFormat="1" ht="16.5" customHeight="1" x14ac:dyDescent="0.25">
      <c r="A28" s="70">
        <v>0.05</v>
      </c>
      <c r="B28" s="76" t="s">
        <v>44</v>
      </c>
      <c r="C28" s="77"/>
      <c r="D28" s="73"/>
      <c r="E28" s="74"/>
      <c r="F28" s="78"/>
      <c r="G28" s="78"/>
      <c r="H28" s="78"/>
      <c r="I28" s="78"/>
      <c r="J28" s="78"/>
      <c r="K28" s="75">
        <f>K27*A28</f>
        <v>80.308212480000009</v>
      </c>
      <c r="L28" s="14"/>
      <c r="M28" s="14"/>
    </row>
    <row r="29" spans="1:18" ht="18" customHeight="1" x14ac:dyDescent="0.25">
      <c r="A29" s="70"/>
      <c r="B29" s="76" t="s">
        <v>39</v>
      </c>
      <c r="C29" s="77"/>
      <c r="D29" s="73"/>
      <c r="E29" s="74"/>
      <c r="F29" s="78"/>
      <c r="G29" s="78"/>
      <c r="H29" s="78"/>
      <c r="I29" s="78"/>
      <c r="J29" s="78"/>
      <c r="K29" s="75">
        <f>K27+K28</f>
        <v>1686.47246208</v>
      </c>
    </row>
    <row r="30" spans="1:18" ht="18" customHeight="1" x14ac:dyDescent="0.25">
      <c r="A30" s="80">
        <v>0.18</v>
      </c>
      <c r="B30" s="81" t="s">
        <v>43</v>
      </c>
      <c r="C30" s="65"/>
      <c r="D30" s="65"/>
      <c r="E30" s="66"/>
      <c r="F30" s="67"/>
      <c r="G30" s="68"/>
      <c r="H30" s="67"/>
      <c r="I30" s="68"/>
      <c r="J30" s="67"/>
      <c r="K30" s="82">
        <f>K29*A30</f>
        <v>303.56504317439999</v>
      </c>
    </row>
    <row r="31" spans="1:18" ht="18" customHeight="1" x14ac:dyDescent="0.25">
      <c r="A31" s="83"/>
      <c r="B31" s="84" t="s">
        <v>39</v>
      </c>
      <c r="C31" s="85"/>
      <c r="D31" s="86"/>
      <c r="E31" s="87"/>
      <c r="F31" s="87"/>
      <c r="G31" s="87"/>
      <c r="H31" s="87"/>
      <c r="I31" s="87"/>
      <c r="J31" s="87"/>
      <c r="K31" s="88">
        <f>K30+K29</f>
        <v>1990.0375052544</v>
      </c>
    </row>
    <row r="32" spans="1:18" ht="18" customHeight="1" x14ac:dyDescent="0.25">
      <c r="A32" s="83"/>
      <c r="B32" s="81" t="s">
        <v>43</v>
      </c>
      <c r="C32" s="65"/>
      <c r="D32" s="65"/>
      <c r="E32" s="66"/>
      <c r="F32" s="67"/>
      <c r="G32" s="68"/>
      <c r="H32" s="67"/>
      <c r="I32" s="68"/>
      <c r="J32" s="67"/>
      <c r="K32" s="82">
        <f>K31*1.18-K31</f>
        <v>358.20675094579201</v>
      </c>
    </row>
    <row r="33" spans="1:14" x14ac:dyDescent="0.25">
      <c r="A33" s="83"/>
      <c r="B33" s="76" t="s">
        <v>39</v>
      </c>
      <c r="C33" s="85"/>
      <c r="D33" s="86"/>
      <c r="E33" s="87"/>
      <c r="F33" s="87"/>
      <c r="G33" s="87"/>
      <c r="H33" s="87"/>
      <c r="I33" s="87"/>
      <c r="J33" s="87"/>
      <c r="K33" s="88">
        <f>K31*1.18</f>
        <v>2348.244256200192</v>
      </c>
    </row>
    <row r="34" spans="1:14" x14ac:dyDescent="0.25">
      <c r="A34" s="12"/>
    </row>
    <row r="35" spans="1:14" x14ac:dyDescent="0.25">
      <c r="A35" s="12"/>
    </row>
    <row r="36" spans="1:14" x14ac:dyDescent="0.25">
      <c r="A36" s="12"/>
    </row>
    <row r="37" spans="1:14" x14ac:dyDescent="0.25">
      <c r="A37" s="12"/>
    </row>
    <row r="38" spans="1:14" x14ac:dyDescent="0.25">
      <c r="A38" s="12"/>
    </row>
    <row r="39" spans="1:14" x14ac:dyDescent="0.25">
      <c r="A39" s="12"/>
    </row>
    <row r="40" spans="1:14" s="2" customFormat="1" x14ac:dyDescent="0.25">
      <c r="A40" s="12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x14ac:dyDescent="0.25">
      <c r="A41" s="12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x14ac:dyDescent="0.25">
      <c r="A42" s="12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x14ac:dyDescent="0.25">
      <c r="A43" s="12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x14ac:dyDescent="0.25">
      <c r="A44" s="12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2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2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2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2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2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2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2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2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2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2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2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2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2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2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2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2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2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2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2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2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2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2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2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2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2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2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2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2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2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2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2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2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2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2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2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2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2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2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2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2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2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2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2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2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2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2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2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2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2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2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2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2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2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2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2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2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2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2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2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2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2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2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2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2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2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2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2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2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2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2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2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2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2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2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2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2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2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2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2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2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2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2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2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2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2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2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2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2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2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2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22" zoomScale="150" zoomScaleNormal="150" workbookViewId="0">
      <selection activeCell="M8" sqref="M8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10.8554687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3" ht="29.25" customHeight="1" x14ac:dyDescent="0.25">
      <c r="A1" s="129"/>
      <c r="B1" s="130"/>
      <c r="C1" s="130"/>
      <c r="D1" s="130"/>
      <c r="E1" s="130"/>
      <c r="F1" s="130"/>
      <c r="G1" s="40"/>
      <c r="H1" s="40"/>
      <c r="I1" s="40"/>
      <c r="J1" s="40"/>
      <c r="K1" s="40"/>
    </row>
    <row r="2" spans="1:13" x14ac:dyDescent="0.25">
      <c r="A2" s="40"/>
      <c r="B2" s="89"/>
      <c r="C2" s="90"/>
      <c r="D2" s="40"/>
      <c r="E2" s="40"/>
      <c r="F2" s="40"/>
      <c r="G2" s="40"/>
      <c r="H2" s="40"/>
      <c r="I2" s="40"/>
      <c r="J2" s="40"/>
      <c r="K2" s="40"/>
    </row>
    <row r="3" spans="1:13" s="6" customForma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3" s="6" customForma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3" s="6" customFormat="1" ht="22.5" customHeight="1" x14ac:dyDescent="0.25">
      <c r="A5" s="147" t="s">
        <v>153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3" s="8" customFormat="1" ht="21.75" customHeight="1" x14ac:dyDescent="0.25">
      <c r="A6" s="132"/>
      <c r="B6" s="132"/>
      <c r="C6" s="132"/>
      <c r="D6" s="132"/>
      <c r="E6" s="41"/>
      <c r="F6" s="41"/>
      <c r="G6" s="42"/>
      <c r="H6" s="133"/>
      <c r="I6" s="133"/>
      <c r="J6" s="134"/>
      <c r="K6" s="134"/>
    </row>
    <row r="7" spans="1:13" s="4" customFormat="1" x14ac:dyDescent="0.25">
      <c r="G7" s="9"/>
      <c r="H7" s="18"/>
      <c r="I7" s="18"/>
      <c r="J7" s="18"/>
      <c r="K7" s="18"/>
    </row>
    <row r="8" spans="1:13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51" t="s">
        <v>50</v>
      </c>
      <c r="J8" s="151"/>
      <c r="K8" s="136" t="s">
        <v>51</v>
      </c>
    </row>
    <row r="9" spans="1:13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3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3" s="26" customFormat="1" ht="14.25" customHeight="1" x14ac:dyDescent="0.25">
      <c r="A11" s="48"/>
      <c r="B11" s="49" t="s">
        <v>40</v>
      </c>
      <c r="C11" s="50"/>
      <c r="D11" s="51"/>
      <c r="E11" s="52"/>
      <c r="F11" s="52"/>
      <c r="G11" s="52"/>
      <c r="H11" s="52"/>
      <c r="I11" s="52"/>
      <c r="J11" s="52"/>
      <c r="K11" s="52"/>
    </row>
    <row r="12" spans="1:13" s="33" customFormat="1" ht="31.5" customHeight="1" x14ac:dyDescent="0.25">
      <c r="A12" s="92">
        <v>8</v>
      </c>
      <c r="B12" s="93" t="s">
        <v>127</v>
      </c>
      <c r="C12" s="115" t="s">
        <v>80</v>
      </c>
      <c r="D12" s="116">
        <v>11</v>
      </c>
      <c r="E12" s="55">
        <v>35000</v>
      </c>
      <c r="F12" s="55">
        <f t="shared" ref="F12" si="0">D12*E12</f>
        <v>385000</v>
      </c>
      <c r="G12" s="55">
        <v>700</v>
      </c>
      <c r="H12" s="55">
        <f t="shared" ref="H12" si="1">G12*D12</f>
        <v>7700</v>
      </c>
      <c r="I12" s="55">
        <v>800</v>
      </c>
      <c r="J12" s="55">
        <f t="shared" ref="J12" si="2">D12*I12</f>
        <v>8800</v>
      </c>
      <c r="K12" s="56">
        <f t="shared" ref="K12" si="3">H12+F12+J12</f>
        <v>401500</v>
      </c>
    </row>
    <row r="13" spans="1:13" s="5" customFormat="1" ht="16.5" customHeight="1" x14ac:dyDescent="0.25">
      <c r="A13" s="64"/>
      <c r="B13" s="39" t="s">
        <v>39</v>
      </c>
      <c r="C13" s="65"/>
      <c r="D13" s="65"/>
      <c r="E13" s="66"/>
      <c r="F13" s="67">
        <f>SUM(F12:F12)</f>
        <v>385000</v>
      </c>
      <c r="G13" s="68"/>
      <c r="H13" s="67">
        <f>SUM(H12:H12)</f>
        <v>7700</v>
      </c>
      <c r="I13" s="68"/>
      <c r="J13" s="67">
        <f>SUM(J12:J12)</f>
        <v>8800</v>
      </c>
      <c r="K13" s="110">
        <f>SUM(K12:K12)</f>
        <v>401500</v>
      </c>
      <c r="L13" s="14"/>
      <c r="M13" s="14"/>
    </row>
    <row r="14" spans="1:13" s="19" customFormat="1" ht="26.25" customHeight="1" x14ac:dyDescent="0.25">
      <c r="A14" s="70">
        <v>0.02</v>
      </c>
      <c r="B14" s="71" t="s">
        <v>42</v>
      </c>
      <c r="C14" s="72"/>
      <c r="D14" s="73"/>
      <c r="E14" s="74"/>
      <c r="F14" s="74"/>
      <c r="G14" s="74"/>
      <c r="H14" s="74"/>
      <c r="I14" s="74"/>
      <c r="J14" s="74"/>
      <c r="K14" s="75">
        <f>F13*A14</f>
        <v>7700</v>
      </c>
    </row>
    <row r="15" spans="1:13" s="19" customFormat="1" ht="18" customHeight="1" x14ac:dyDescent="0.25">
      <c r="A15" s="70"/>
      <c r="B15" s="76" t="s">
        <v>39</v>
      </c>
      <c r="C15" s="77"/>
      <c r="D15" s="73"/>
      <c r="E15" s="74"/>
      <c r="F15" s="78"/>
      <c r="G15" s="78"/>
      <c r="H15" s="78"/>
      <c r="I15" s="78"/>
      <c r="J15" s="78"/>
      <c r="K15" s="79">
        <f>K13+K14</f>
        <v>409200</v>
      </c>
    </row>
    <row r="16" spans="1:13" s="19" customFormat="1" ht="18" customHeight="1" x14ac:dyDescent="0.25">
      <c r="A16" s="70">
        <v>0.02</v>
      </c>
      <c r="B16" s="71" t="s">
        <v>79</v>
      </c>
      <c r="C16" s="72"/>
      <c r="D16" s="73"/>
      <c r="E16" s="74"/>
      <c r="F16" s="74"/>
      <c r="G16" s="74"/>
      <c r="H16" s="74"/>
      <c r="I16" s="74"/>
      <c r="J16" s="74"/>
      <c r="K16" s="75">
        <f>K15*A16</f>
        <v>8184</v>
      </c>
    </row>
    <row r="17" spans="1:13" s="19" customFormat="1" ht="18" customHeight="1" x14ac:dyDescent="0.25">
      <c r="A17" s="70"/>
      <c r="B17" s="76" t="s">
        <v>39</v>
      </c>
      <c r="C17" s="77"/>
      <c r="D17" s="73"/>
      <c r="E17" s="74"/>
      <c r="F17" s="78"/>
      <c r="G17" s="78"/>
      <c r="H17" s="78"/>
      <c r="I17" s="78"/>
      <c r="J17" s="78"/>
      <c r="K17" s="75">
        <f>K15+K16</f>
        <v>417384</v>
      </c>
    </row>
    <row r="18" spans="1:13" s="19" customFormat="1" ht="18" customHeight="1" x14ac:dyDescent="0.25">
      <c r="A18" s="70">
        <v>0.08</v>
      </c>
      <c r="B18" s="76" t="s">
        <v>45</v>
      </c>
      <c r="C18" s="77"/>
      <c r="D18" s="73"/>
      <c r="E18" s="74"/>
      <c r="F18" s="78"/>
      <c r="G18" s="78"/>
      <c r="H18" s="78"/>
      <c r="I18" s="78"/>
      <c r="J18" s="78"/>
      <c r="K18" s="75">
        <f>K17*A18</f>
        <v>33390.720000000001</v>
      </c>
    </row>
    <row r="19" spans="1:13" s="5" customFormat="1" ht="16.5" customHeight="1" x14ac:dyDescent="0.25">
      <c r="A19" s="70"/>
      <c r="B19" s="76" t="s">
        <v>39</v>
      </c>
      <c r="C19" s="77"/>
      <c r="D19" s="73"/>
      <c r="E19" s="74"/>
      <c r="F19" s="78"/>
      <c r="G19" s="78"/>
      <c r="H19" s="78"/>
      <c r="I19" s="78"/>
      <c r="J19" s="78"/>
      <c r="K19" s="75">
        <f>K17+K18</f>
        <v>450774.72</v>
      </c>
      <c r="L19" s="14"/>
      <c r="M19" s="14"/>
    </row>
    <row r="20" spans="1:13" ht="18" customHeight="1" x14ac:dyDescent="0.25">
      <c r="A20" s="70">
        <v>0.05</v>
      </c>
      <c r="B20" s="76" t="s">
        <v>44</v>
      </c>
      <c r="C20" s="77"/>
      <c r="D20" s="73"/>
      <c r="E20" s="74"/>
      <c r="F20" s="78"/>
      <c r="G20" s="78"/>
      <c r="H20" s="78"/>
      <c r="I20" s="78"/>
      <c r="J20" s="78"/>
      <c r="K20" s="75">
        <f>K19*A20</f>
        <v>22538.736000000001</v>
      </c>
    </row>
    <row r="21" spans="1:13" ht="18" customHeight="1" x14ac:dyDescent="0.25">
      <c r="A21" s="70"/>
      <c r="B21" s="76" t="s">
        <v>39</v>
      </c>
      <c r="C21" s="77"/>
      <c r="D21" s="73"/>
      <c r="E21" s="74"/>
      <c r="F21" s="78"/>
      <c r="G21" s="78"/>
      <c r="H21" s="78"/>
      <c r="I21" s="78"/>
      <c r="J21" s="78"/>
      <c r="K21" s="75">
        <f>K19+K20</f>
        <v>473313.45599999995</v>
      </c>
    </row>
    <row r="22" spans="1:13" ht="18" customHeight="1" x14ac:dyDescent="0.25">
      <c r="A22" s="80">
        <v>0.18</v>
      </c>
      <c r="B22" s="81" t="s">
        <v>43</v>
      </c>
      <c r="C22" s="65"/>
      <c r="D22" s="65"/>
      <c r="E22" s="66"/>
      <c r="F22" s="67"/>
      <c r="G22" s="68"/>
      <c r="H22" s="67"/>
      <c r="I22" s="68"/>
      <c r="J22" s="67"/>
      <c r="K22" s="82">
        <f>K21*A22</f>
        <v>85196.422079999989</v>
      </c>
    </row>
    <row r="23" spans="1:13" ht="18" customHeight="1" x14ac:dyDescent="0.25">
      <c r="A23" s="83"/>
      <c r="B23" s="76" t="s">
        <v>39</v>
      </c>
      <c r="C23" s="85"/>
      <c r="D23" s="86"/>
      <c r="E23" s="87"/>
      <c r="F23" s="87"/>
      <c r="G23" s="87"/>
      <c r="H23" s="87"/>
      <c r="I23" s="87"/>
      <c r="J23" s="87"/>
      <c r="K23" s="88">
        <f>K22+K21</f>
        <v>558509.87807999994</v>
      </c>
    </row>
    <row r="24" spans="1:13" ht="18" customHeight="1" x14ac:dyDescent="0.25">
      <c r="A24" s="83"/>
      <c r="B24" s="81" t="s">
        <v>43</v>
      </c>
      <c r="C24" s="65"/>
      <c r="D24" s="65"/>
      <c r="E24" s="66"/>
      <c r="F24" s="67"/>
      <c r="G24" s="68"/>
      <c r="H24" s="67"/>
      <c r="I24" s="68"/>
      <c r="J24" s="67"/>
      <c r="K24" s="82">
        <f>K23*1.18-K23</f>
        <v>100531.7780544</v>
      </c>
    </row>
    <row r="25" spans="1:13" x14ac:dyDescent="0.25">
      <c r="A25" s="83"/>
      <c r="B25" s="76" t="s">
        <v>39</v>
      </c>
      <c r="C25" s="85"/>
      <c r="D25" s="86"/>
      <c r="E25" s="87"/>
      <c r="F25" s="87"/>
      <c r="G25" s="87"/>
      <c r="H25" s="87"/>
      <c r="I25" s="87"/>
      <c r="J25" s="87"/>
      <c r="K25" s="88">
        <f>K23*1.18</f>
        <v>659041.65613439993</v>
      </c>
    </row>
    <row r="26" spans="1:13" x14ac:dyDescent="0.25">
      <c r="A26" s="12"/>
    </row>
    <row r="27" spans="1:13" x14ac:dyDescent="0.25">
      <c r="A27" s="12"/>
    </row>
    <row r="28" spans="1:13" x14ac:dyDescent="0.25">
      <c r="A28" s="12"/>
    </row>
    <row r="29" spans="1:13" x14ac:dyDescent="0.25">
      <c r="A29" s="12"/>
    </row>
    <row r="30" spans="1:13" x14ac:dyDescent="0.25">
      <c r="A30" s="12"/>
    </row>
    <row r="31" spans="1:13" x14ac:dyDescent="0.25">
      <c r="A31" s="12"/>
    </row>
    <row r="32" spans="1:13" x14ac:dyDescent="0.25">
      <c r="A32" s="12"/>
    </row>
    <row r="33" spans="1:14" x14ac:dyDescent="0.25">
      <c r="A33" s="12"/>
    </row>
    <row r="34" spans="1:14" s="2" customFormat="1" x14ac:dyDescent="0.25">
      <c r="A34" s="12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2" customFormat="1" x14ac:dyDescent="0.25">
      <c r="A35" s="12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2" customFormat="1" x14ac:dyDescent="0.25">
      <c r="A36" s="12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2" customFormat="1" x14ac:dyDescent="0.25">
      <c r="A37" s="12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" customFormat="1" x14ac:dyDescent="0.25">
      <c r="A38" s="12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2" customFormat="1" x14ac:dyDescent="0.25">
      <c r="A39" s="12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x14ac:dyDescent="0.25">
      <c r="A40" s="12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x14ac:dyDescent="0.25">
      <c r="A41" s="12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x14ac:dyDescent="0.25">
      <c r="A42" s="12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x14ac:dyDescent="0.25">
      <c r="A43" s="12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x14ac:dyDescent="0.25">
      <c r="A44" s="12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2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2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2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2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2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2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2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2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2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2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2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2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2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2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2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2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2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2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2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2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2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2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2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2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2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2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2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2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2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2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2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2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2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2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2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2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2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2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2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2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2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2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2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2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2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2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2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2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2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2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2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2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2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2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2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2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2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2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2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2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2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2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2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2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2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2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2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2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2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2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2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2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2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2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2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2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2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2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2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2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2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2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2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2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opLeftCell="A37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29"/>
      <c r="B1" s="130"/>
      <c r="C1" s="130"/>
      <c r="D1" s="130"/>
      <c r="E1" s="130"/>
      <c r="F1" s="130"/>
      <c r="G1" s="40"/>
      <c r="H1" s="40"/>
      <c r="I1" s="40"/>
      <c r="J1" s="40"/>
      <c r="K1" s="40"/>
    </row>
    <row r="2" spans="1:12" x14ac:dyDescent="0.25">
      <c r="A2" s="40"/>
      <c r="B2" s="89"/>
      <c r="C2" s="90"/>
      <c r="D2" s="40"/>
      <c r="E2" s="40"/>
      <c r="F2" s="40"/>
      <c r="G2" s="40"/>
      <c r="H2" s="40"/>
      <c r="I2" s="40"/>
      <c r="J2" s="40"/>
      <c r="K2" s="40"/>
    </row>
    <row r="3" spans="1:12" s="6" customForma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2" s="6" customForma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2" s="6" customFormat="1" ht="22.5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2" s="8" customFormat="1" ht="21.75" customHeight="1" x14ac:dyDescent="0.25">
      <c r="A6" s="148"/>
      <c r="B6" s="148"/>
      <c r="C6" s="148"/>
      <c r="D6" s="148"/>
      <c r="E6" s="17"/>
      <c r="F6" s="17"/>
      <c r="G6" s="7"/>
      <c r="H6" s="149"/>
      <c r="I6" s="149"/>
      <c r="J6" s="150"/>
      <c r="K6" s="150"/>
    </row>
    <row r="7" spans="1:12" s="4" customFormat="1" x14ac:dyDescent="0.25">
      <c r="G7" s="9"/>
      <c r="H7" s="18"/>
      <c r="I7" s="18"/>
      <c r="J7" s="18"/>
      <c r="K7" s="18"/>
    </row>
    <row r="8" spans="1:12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35" t="s">
        <v>50</v>
      </c>
      <c r="J8" s="135"/>
      <c r="K8" s="136" t="s">
        <v>51</v>
      </c>
    </row>
    <row r="9" spans="1:12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2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2" s="26" customFormat="1" ht="14.25" customHeight="1" x14ac:dyDescent="0.25">
      <c r="A11" s="48"/>
      <c r="B11" s="49" t="s">
        <v>40</v>
      </c>
      <c r="C11" s="50"/>
      <c r="D11" s="51"/>
      <c r="E11" s="52"/>
      <c r="F11" s="52"/>
      <c r="G11" s="52"/>
      <c r="H11" s="52"/>
      <c r="I11" s="52"/>
      <c r="J11" s="52"/>
      <c r="K11" s="52"/>
    </row>
    <row r="12" spans="1:12" s="32" customFormat="1" ht="45" customHeight="1" x14ac:dyDescent="0.25">
      <c r="A12" s="53">
        <v>2</v>
      </c>
      <c r="B12" s="34" t="s">
        <v>14</v>
      </c>
      <c r="C12" s="38" t="s">
        <v>38</v>
      </c>
      <c r="D12" s="117">
        <f>14162.64/1000</f>
        <v>14.16264</v>
      </c>
      <c r="E12" s="55"/>
      <c r="F12" s="55">
        <f t="shared" ref="F12:F25" si="0">D12*E12</f>
        <v>0</v>
      </c>
      <c r="G12" s="55">
        <v>1250</v>
      </c>
      <c r="H12" s="55">
        <f t="shared" ref="H12:H25" si="1">G12*D12</f>
        <v>17703.3</v>
      </c>
      <c r="I12" s="55">
        <v>150</v>
      </c>
      <c r="J12" s="55">
        <f t="shared" ref="J12:J25" si="2">D12*I12</f>
        <v>2124.3959999999997</v>
      </c>
      <c r="K12" s="56">
        <f t="shared" ref="K12:K25" si="3">H12+F12+J12</f>
        <v>19827.696</v>
      </c>
      <c r="L12" s="31"/>
    </row>
    <row r="13" spans="1:12" s="32" customFormat="1" ht="18" customHeight="1" x14ac:dyDescent="0.25">
      <c r="A13" s="53"/>
      <c r="B13" s="35" t="s">
        <v>34</v>
      </c>
      <c r="C13" s="38"/>
      <c r="D13" s="57"/>
      <c r="E13" s="55"/>
      <c r="F13" s="55">
        <f t="shared" si="0"/>
        <v>0</v>
      </c>
      <c r="G13" s="55"/>
      <c r="H13" s="55">
        <f t="shared" si="1"/>
        <v>0</v>
      </c>
      <c r="I13" s="55"/>
      <c r="J13" s="55">
        <f t="shared" si="2"/>
        <v>0</v>
      </c>
      <c r="K13" s="56">
        <f t="shared" si="3"/>
        <v>0</v>
      </c>
    </row>
    <row r="14" spans="1:12" s="32" customFormat="1" ht="18" customHeight="1" x14ac:dyDescent="0.25">
      <c r="A14" s="53"/>
      <c r="B14" s="35" t="s">
        <v>136</v>
      </c>
      <c r="C14" s="38" t="s">
        <v>38</v>
      </c>
      <c r="D14" s="58">
        <f>289.68/1000</f>
        <v>0.28967999999999999</v>
      </c>
      <c r="E14" s="55">
        <v>1500</v>
      </c>
      <c r="F14" s="55">
        <f t="shared" si="0"/>
        <v>434.52</v>
      </c>
      <c r="G14" s="55"/>
      <c r="H14" s="55">
        <f t="shared" si="1"/>
        <v>0</v>
      </c>
      <c r="I14" s="55"/>
      <c r="J14" s="55">
        <f t="shared" si="2"/>
        <v>0</v>
      </c>
      <c r="K14" s="56">
        <f t="shared" si="3"/>
        <v>434.52</v>
      </c>
    </row>
    <row r="15" spans="1:12" s="32" customFormat="1" ht="18" customHeight="1" x14ac:dyDescent="0.25">
      <c r="A15" s="53"/>
      <c r="B15" s="35" t="s">
        <v>128</v>
      </c>
      <c r="C15" s="38" t="s">
        <v>38</v>
      </c>
      <c r="D15" s="58">
        <f>4338.75/1000</f>
        <v>4.3387500000000001</v>
      </c>
      <c r="E15" s="55">
        <v>1500</v>
      </c>
      <c r="F15" s="55">
        <f t="shared" si="0"/>
        <v>6508.125</v>
      </c>
      <c r="G15" s="55"/>
      <c r="H15" s="55">
        <f t="shared" si="1"/>
        <v>0</v>
      </c>
      <c r="I15" s="55"/>
      <c r="J15" s="55">
        <f t="shared" si="2"/>
        <v>0</v>
      </c>
      <c r="K15" s="56">
        <f t="shared" si="3"/>
        <v>6508.125</v>
      </c>
    </row>
    <row r="16" spans="1:12" s="32" customFormat="1" ht="18" customHeight="1" x14ac:dyDescent="0.25">
      <c r="A16" s="53"/>
      <c r="B16" s="35" t="s">
        <v>129</v>
      </c>
      <c r="C16" s="38" t="s">
        <v>38</v>
      </c>
      <c r="D16" s="58">
        <f>6317.55/1000</f>
        <v>6.3175499999999998</v>
      </c>
      <c r="E16" s="55">
        <v>1500</v>
      </c>
      <c r="F16" s="55">
        <f t="shared" si="0"/>
        <v>9476.3249999999989</v>
      </c>
      <c r="G16" s="55"/>
      <c r="H16" s="55">
        <f t="shared" si="1"/>
        <v>0</v>
      </c>
      <c r="I16" s="55"/>
      <c r="J16" s="55">
        <f t="shared" si="2"/>
        <v>0</v>
      </c>
      <c r="K16" s="56">
        <f t="shared" si="3"/>
        <v>9476.3249999999989</v>
      </c>
    </row>
    <row r="17" spans="1:13" s="32" customFormat="1" ht="18" customHeight="1" x14ac:dyDescent="0.25">
      <c r="A17" s="53"/>
      <c r="B17" s="35" t="s">
        <v>130</v>
      </c>
      <c r="C17" s="38" t="s">
        <v>38</v>
      </c>
      <c r="D17" s="58">
        <f>1814.4/1000</f>
        <v>1.8144</v>
      </c>
      <c r="E17" s="55">
        <v>1500</v>
      </c>
      <c r="F17" s="55">
        <f t="shared" si="0"/>
        <v>2721.6</v>
      </c>
      <c r="G17" s="55"/>
      <c r="H17" s="55">
        <f t="shared" si="1"/>
        <v>0</v>
      </c>
      <c r="I17" s="55"/>
      <c r="J17" s="55">
        <f t="shared" si="2"/>
        <v>0</v>
      </c>
      <c r="K17" s="56">
        <f t="shared" si="3"/>
        <v>2721.6</v>
      </c>
    </row>
    <row r="18" spans="1:13" s="32" customFormat="1" ht="18" customHeight="1" x14ac:dyDescent="0.25">
      <c r="A18" s="53"/>
      <c r="B18" s="35" t="s">
        <v>131</v>
      </c>
      <c r="C18" s="38" t="s">
        <v>38</v>
      </c>
      <c r="D18" s="58">
        <f>449.28/1000</f>
        <v>0.44927999999999996</v>
      </c>
      <c r="E18" s="55">
        <v>1500</v>
      </c>
      <c r="F18" s="55">
        <f t="shared" si="0"/>
        <v>673.92</v>
      </c>
      <c r="G18" s="55"/>
      <c r="H18" s="55">
        <f t="shared" si="1"/>
        <v>0</v>
      </c>
      <c r="I18" s="55"/>
      <c r="J18" s="55">
        <f t="shared" si="2"/>
        <v>0</v>
      </c>
      <c r="K18" s="56">
        <f t="shared" si="3"/>
        <v>673.92</v>
      </c>
    </row>
    <row r="19" spans="1:13" s="32" customFormat="1" ht="18" customHeight="1" x14ac:dyDescent="0.25">
      <c r="A19" s="53"/>
      <c r="B19" s="35" t="s">
        <v>15</v>
      </c>
      <c r="C19" s="38" t="s">
        <v>38</v>
      </c>
      <c r="D19" s="58">
        <f>(449.28+18.72+215.71)/1000</f>
        <v>0.68371000000000004</v>
      </c>
      <c r="E19" s="55">
        <v>1500</v>
      </c>
      <c r="F19" s="55">
        <f t="shared" si="0"/>
        <v>1025.5650000000001</v>
      </c>
      <c r="G19" s="55"/>
      <c r="H19" s="55">
        <f t="shared" si="1"/>
        <v>0</v>
      </c>
      <c r="I19" s="55"/>
      <c r="J19" s="55">
        <f t="shared" si="2"/>
        <v>0</v>
      </c>
      <c r="K19" s="56">
        <f t="shared" si="3"/>
        <v>1025.5650000000001</v>
      </c>
    </row>
    <row r="20" spans="1:13" s="32" customFormat="1" ht="18" customHeight="1" x14ac:dyDescent="0.25">
      <c r="A20" s="53"/>
      <c r="B20" s="35" t="s">
        <v>16</v>
      </c>
      <c r="C20" s="38" t="s">
        <v>38</v>
      </c>
      <c r="D20" s="58">
        <f>(110.4+547.4+9.17)/1000</f>
        <v>0.66696999999999995</v>
      </c>
      <c r="E20" s="55">
        <v>1500</v>
      </c>
      <c r="F20" s="55">
        <f t="shared" si="0"/>
        <v>1000.4549999999999</v>
      </c>
      <c r="G20" s="55"/>
      <c r="H20" s="55">
        <f t="shared" si="1"/>
        <v>0</v>
      </c>
      <c r="I20" s="55"/>
      <c r="J20" s="55">
        <f t="shared" si="2"/>
        <v>0</v>
      </c>
      <c r="K20" s="56">
        <f t="shared" si="3"/>
        <v>1000.4549999999999</v>
      </c>
    </row>
    <row r="21" spans="1:13" s="32" customFormat="1" ht="18" customHeight="1" x14ac:dyDescent="0.25">
      <c r="A21" s="53"/>
      <c r="B21" s="35" t="s">
        <v>132</v>
      </c>
      <c r="C21" s="38" t="s">
        <v>9</v>
      </c>
      <c r="D21" s="58">
        <f>0.3*4</f>
        <v>1.2</v>
      </c>
      <c r="E21" s="55">
        <v>50</v>
      </c>
      <c r="F21" s="55">
        <f t="shared" si="0"/>
        <v>60</v>
      </c>
      <c r="G21" s="55"/>
      <c r="H21" s="55">
        <f t="shared" si="1"/>
        <v>0</v>
      </c>
      <c r="I21" s="55"/>
      <c r="J21" s="55">
        <f t="shared" si="2"/>
        <v>0</v>
      </c>
      <c r="K21" s="56">
        <f t="shared" si="3"/>
        <v>60</v>
      </c>
    </row>
    <row r="22" spans="1:13" s="32" customFormat="1" ht="18" customHeight="1" x14ac:dyDescent="0.25">
      <c r="A22" s="53"/>
      <c r="B22" s="35" t="s">
        <v>133</v>
      </c>
      <c r="C22" s="38" t="s">
        <v>9</v>
      </c>
      <c r="D22" s="58">
        <v>30</v>
      </c>
      <c r="E22" s="55">
        <v>7</v>
      </c>
      <c r="F22" s="55">
        <f t="shared" si="0"/>
        <v>210</v>
      </c>
      <c r="G22" s="55"/>
      <c r="H22" s="55">
        <f t="shared" si="1"/>
        <v>0</v>
      </c>
      <c r="I22" s="55"/>
      <c r="J22" s="55">
        <f t="shared" si="2"/>
        <v>0</v>
      </c>
      <c r="K22" s="56">
        <f t="shared" si="3"/>
        <v>210</v>
      </c>
    </row>
    <row r="23" spans="1:13" s="32" customFormat="1" ht="18" customHeight="1" x14ac:dyDescent="0.25">
      <c r="A23" s="53"/>
      <c r="B23" s="35" t="s">
        <v>134</v>
      </c>
      <c r="C23" s="38" t="s">
        <v>0</v>
      </c>
      <c r="D23" s="58">
        <v>100</v>
      </c>
      <c r="E23" s="55">
        <v>18</v>
      </c>
      <c r="F23" s="55">
        <f t="shared" si="0"/>
        <v>1800</v>
      </c>
      <c r="G23" s="55"/>
      <c r="H23" s="55">
        <f t="shared" si="1"/>
        <v>0</v>
      </c>
      <c r="I23" s="55"/>
      <c r="J23" s="55">
        <f t="shared" si="2"/>
        <v>0</v>
      </c>
      <c r="K23" s="56">
        <f t="shared" si="3"/>
        <v>1800</v>
      </c>
    </row>
    <row r="24" spans="1:13" s="32" customFormat="1" ht="18" customHeight="1" x14ac:dyDescent="0.25">
      <c r="A24" s="53"/>
      <c r="B24" s="35" t="s">
        <v>135</v>
      </c>
      <c r="C24" s="38" t="s">
        <v>1</v>
      </c>
      <c r="D24" s="57">
        <v>1.08</v>
      </c>
      <c r="E24" s="55">
        <v>250</v>
      </c>
      <c r="F24" s="55">
        <f t="shared" si="0"/>
        <v>270</v>
      </c>
      <c r="G24" s="55"/>
      <c r="H24" s="55">
        <f t="shared" si="1"/>
        <v>0</v>
      </c>
      <c r="I24" s="55"/>
      <c r="J24" s="55">
        <f t="shared" si="2"/>
        <v>0</v>
      </c>
      <c r="K24" s="56">
        <f t="shared" si="3"/>
        <v>270</v>
      </c>
    </row>
    <row r="25" spans="1:13" s="27" customFormat="1" ht="58.5" customHeight="1" x14ac:dyDescent="0.25">
      <c r="A25" s="59">
        <v>3</v>
      </c>
      <c r="B25" s="36" t="s">
        <v>37</v>
      </c>
      <c r="C25" s="60" t="s">
        <v>0</v>
      </c>
      <c r="D25" s="61">
        <f>20.4*(0.31+0.2)+390*0.4+1010*0.3+540*0.16+6*0.15*4+145.2*0.05*4+4.8*0.032*4</f>
        <v>589.05840000000001</v>
      </c>
      <c r="E25" s="62"/>
      <c r="F25" s="62">
        <f t="shared" si="0"/>
        <v>0</v>
      </c>
      <c r="G25" s="62"/>
      <c r="H25" s="62">
        <f t="shared" si="1"/>
        <v>0</v>
      </c>
      <c r="I25" s="62"/>
      <c r="J25" s="62">
        <f t="shared" si="2"/>
        <v>0</v>
      </c>
      <c r="K25" s="63">
        <f t="shared" si="3"/>
        <v>0</v>
      </c>
    </row>
    <row r="26" spans="1:13" s="5" customFormat="1" ht="16.5" customHeight="1" x14ac:dyDescent="0.25">
      <c r="A26" s="64"/>
      <c r="B26" s="39" t="s">
        <v>39</v>
      </c>
      <c r="C26" s="65"/>
      <c r="D26" s="65"/>
      <c r="E26" s="66"/>
      <c r="F26" s="67">
        <f>SUM(F12:F25)</f>
        <v>24180.509999999995</v>
      </c>
      <c r="G26" s="68"/>
      <c r="H26" s="67">
        <f>SUM(H12:H25)</f>
        <v>17703.3</v>
      </c>
      <c r="I26" s="68"/>
      <c r="J26" s="67">
        <f>SUM(J12:J25)</f>
        <v>2124.3959999999997</v>
      </c>
      <c r="K26" s="110">
        <f>SUM(K12:K25)</f>
        <v>44008.205999999998</v>
      </c>
      <c r="L26" s="14"/>
      <c r="M26" s="14"/>
    </row>
    <row r="27" spans="1:13" s="19" customFormat="1" ht="26.25" customHeight="1" x14ac:dyDescent="0.25">
      <c r="A27" s="70">
        <v>0.02</v>
      </c>
      <c r="B27" s="71" t="s">
        <v>42</v>
      </c>
      <c r="C27" s="72"/>
      <c r="D27" s="73"/>
      <c r="E27" s="74"/>
      <c r="F27" s="74"/>
      <c r="G27" s="74"/>
      <c r="H27" s="74"/>
      <c r="I27" s="74"/>
      <c r="J27" s="74"/>
      <c r="K27" s="75">
        <f>F26*A27</f>
        <v>483.61019999999991</v>
      </c>
    </row>
    <row r="28" spans="1:13" s="19" customFormat="1" ht="18" customHeight="1" x14ac:dyDescent="0.25">
      <c r="A28" s="70"/>
      <c r="B28" s="76" t="s">
        <v>39</v>
      </c>
      <c r="C28" s="77"/>
      <c r="D28" s="73"/>
      <c r="E28" s="74"/>
      <c r="F28" s="78"/>
      <c r="G28" s="78"/>
      <c r="H28" s="78"/>
      <c r="I28" s="78"/>
      <c r="J28" s="78"/>
      <c r="K28" s="79">
        <f>K26+K27</f>
        <v>44491.816200000001</v>
      </c>
    </row>
    <row r="29" spans="1:13" s="19" customFormat="1" ht="18" customHeight="1" x14ac:dyDescent="0.25">
      <c r="A29" s="70">
        <v>0.02</v>
      </c>
      <c r="B29" s="71" t="s">
        <v>79</v>
      </c>
      <c r="C29" s="72"/>
      <c r="D29" s="73"/>
      <c r="E29" s="74"/>
      <c r="F29" s="74"/>
      <c r="G29" s="74"/>
      <c r="H29" s="74"/>
      <c r="I29" s="74"/>
      <c r="J29" s="74"/>
      <c r="K29" s="75">
        <f>K26*2/100</f>
        <v>880.16411999999991</v>
      </c>
    </row>
    <row r="30" spans="1:13" s="19" customFormat="1" ht="18" customHeight="1" x14ac:dyDescent="0.25">
      <c r="A30" s="70"/>
      <c r="B30" s="76" t="s">
        <v>39</v>
      </c>
      <c r="C30" s="77"/>
      <c r="D30" s="73"/>
      <c r="E30" s="74"/>
      <c r="F30" s="78"/>
      <c r="G30" s="78"/>
      <c r="H30" s="78"/>
      <c r="I30" s="78"/>
      <c r="J30" s="78"/>
      <c r="K30" s="75">
        <f>K28+K29</f>
        <v>45371.980320000002</v>
      </c>
    </row>
    <row r="31" spans="1:13" s="19" customFormat="1" ht="18" customHeight="1" x14ac:dyDescent="0.25">
      <c r="A31" s="70">
        <v>0.08</v>
      </c>
      <c r="B31" s="76" t="s">
        <v>45</v>
      </c>
      <c r="C31" s="77"/>
      <c r="D31" s="73"/>
      <c r="E31" s="74"/>
      <c r="F31" s="78"/>
      <c r="G31" s="78"/>
      <c r="H31" s="78"/>
      <c r="I31" s="78"/>
      <c r="J31" s="78"/>
      <c r="K31" s="75">
        <f>K30*A31</f>
        <v>3629.7584256000005</v>
      </c>
    </row>
    <row r="32" spans="1:13" s="5" customFormat="1" ht="16.5" customHeight="1" x14ac:dyDescent="0.25">
      <c r="A32" s="70"/>
      <c r="B32" s="76" t="s">
        <v>39</v>
      </c>
      <c r="C32" s="77"/>
      <c r="D32" s="73"/>
      <c r="E32" s="74"/>
      <c r="F32" s="78"/>
      <c r="G32" s="78"/>
      <c r="H32" s="78"/>
      <c r="I32" s="78"/>
      <c r="J32" s="78"/>
      <c r="K32" s="75">
        <f>K30+K31</f>
        <v>49001.7387456</v>
      </c>
      <c r="L32" s="14"/>
      <c r="M32" s="14"/>
    </row>
    <row r="33" spans="1:14" s="5" customFormat="1" ht="16.5" customHeight="1" x14ac:dyDescent="0.25">
      <c r="A33" s="70">
        <v>0.05</v>
      </c>
      <c r="B33" s="76" t="s">
        <v>44</v>
      </c>
      <c r="C33" s="77"/>
      <c r="D33" s="73"/>
      <c r="E33" s="74"/>
      <c r="F33" s="78"/>
      <c r="G33" s="78"/>
      <c r="H33" s="78"/>
      <c r="I33" s="78"/>
      <c r="J33" s="78"/>
      <c r="K33" s="75">
        <f>K32*A33</f>
        <v>2450.0869372800003</v>
      </c>
      <c r="L33" s="14"/>
      <c r="M33" s="14"/>
    </row>
    <row r="34" spans="1:14" s="5" customFormat="1" ht="16.5" customHeight="1" x14ac:dyDescent="0.25">
      <c r="A34" s="70"/>
      <c r="B34" s="76" t="s">
        <v>39</v>
      </c>
      <c r="C34" s="77"/>
      <c r="D34" s="73"/>
      <c r="E34" s="74"/>
      <c r="F34" s="78"/>
      <c r="G34" s="78"/>
      <c r="H34" s="78"/>
      <c r="I34" s="78"/>
      <c r="J34" s="78"/>
      <c r="K34" s="75">
        <f>K32+K33</f>
        <v>51451.82568288</v>
      </c>
      <c r="L34" s="14"/>
      <c r="M34" s="14"/>
    </row>
    <row r="35" spans="1:14" s="5" customFormat="1" ht="16.5" customHeight="1" x14ac:dyDescent="0.25">
      <c r="A35" s="80">
        <v>0.18</v>
      </c>
      <c r="B35" s="81" t="s">
        <v>43</v>
      </c>
      <c r="C35" s="65"/>
      <c r="D35" s="65"/>
      <c r="E35" s="66"/>
      <c r="F35" s="67"/>
      <c r="G35" s="68"/>
      <c r="H35" s="67"/>
      <c r="I35" s="68"/>
      <c r="J35" s="67"/>
      <c r="K35" s="82">
        <f>K34*A35</f>
        <v>9261.3286229183996</v>
      </c>
      <c r="L35" s="14"/>
      <c r="M35" s="14"/>
    </row>
    <row r="36" spans="1:14" s="5" customFormat="1" ht="16.5" customHeight="1" x14ac:dyDescent="0.25">
      <c r="A36" s="83"/>
      <c r="B36" s="84" t="s">
        <v>39</v>
      </c>
      <c r="C36" s="85"/>
      <c r="D36" s="86"/>
      <c r="E36" s="87"/>
      <c r="F36" s="87"/>
      <c r="G36" s="87"/>
      <c r="H36" s="87"/>
      <c r="I36" s="87"/>
      <c r="J36" s="87"/>
      <c r="K36" s="88">
        <f>K35+K34</f>
        <v>60713.154305798402</v>
      </c>
      <c r="L36" s="14"/>
      <c r="M36" s="14"/>
    </row>
    <row r="37" spans="1:14" ht="18" customHeight="1" x14ac:dyDescent="0.25">
      <c r="A37" s="12"/>
    </row>
    <row r="38" spans="1:14" x14ac:dyDescent="0.25">
      <c r="A38" s="12"/>
    </row>
    <row r="39" spans="1:14" x14ac:dyDescent="0.25">
      <c r="A39" s="12"/>
    </row>
    <row r="40" spans="1:14" x14ac:dyDescent="0.25">
      <c r="A40" s="12"/>
    </row>
    <row r="41" spans="1:14" x14ac:dyDescent="0.25">
      <c r="A41" s="12"/>
    </row>
    <row r="42" spans="1:14" x14ac:dyDescent="0.25">
      <c r="A42" s="12"/>
    </row>
    <row r="43" spans="1:14" x14ac:dyDescent="0.25">
      <c r="A43" s="12"/>
    </row>
    <row r="44" spans="1:14" x14ac:dyDescent="0.25">
      <c r="A44" s="12"/>
    </row>
    <row r="45" spans="1:14" x14ac:dyDescent="0.25">
      <c r="A45" s="12"/>
    </row>
    <row r="46" spans="1:14" x14ac:dyDescent="0.25">
      <c r="A46" s="12"/>
    </row>
    <row r="47" spans="1:14" s="2" customFormat="1" x14ac:dyDescent="0.25">
      <c r="A47" s="12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2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2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2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2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2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2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2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2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2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2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2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2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2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2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2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2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2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2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2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2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2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2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2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2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2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2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2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2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2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2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2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2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2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2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2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2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2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2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2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2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2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2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2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2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2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2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2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2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2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2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2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2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2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2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2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2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2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2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2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2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2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2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2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2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2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2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2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2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2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2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2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2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2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2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2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2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2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2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2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2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2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2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2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2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2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2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2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" customFormat="1" x14ac:dyDescent="0.25">
      <c r="A137" s="12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" customFormat="1" x14ac:dyDescent="0.25">
      <c r="A138" s="12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" customFormat="1" x14ac:dyDescent="0.25">
      <c r="A139" s="12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" customFormat="1" x14ac:dyDescent="0.25">
      <c r="A140" s="12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" customFormat="1" x14ac:dyDescent="0.25">
      <c r="A141" s="12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" customFormat="1" x14ac:dyDescent="0.25">
      <c r="A142" s="12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" customFormat="1" x14ac:dyDescent="0.25">
      <c r="A143" s="12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25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11.5703125" style="1" bestFit="1" customWidth="1"/>
    <col min="13" max="16384" width="8.85546875" style="1"/>
  </cols>
  <sheetData>
    <row r="1" spans="1:13" ht="29.25" customHeight="1" x14ac:dyDescent="0.25">
      <c r="A1" s="143"/>
      <c r="B1" s="144"/>
      <c r="C1" s="144"/>
      <c r="D1" s="144"/>
      <c r="E1" s="144"/>
      <c r="F1" s="144"/>
    </row>
    <row r="3" spans="1:13" s="6" customForma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3" s="6" customFormat="1" x14ac:dyDescent="0.25">
      <c r="A4" s="131" t="s">
        <v>154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3" s="6" customFormat="1" ht="22.5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3" s="8" customFormat="1" ht="21.75" customHeight="1" x14ac:dyDescent="0.25">
      <c r="A6" s="148"/>
      <c r="B6" s="148"/>
      <c r="C6" s="148"/>
      <c r="D6" s="148"/>
      <c r="E6" s="17"/>
      <c r="F6" s="17"/>
      <c r="G6" s="7"/>
      <c r="H6" s="149"/>
      <c r="I6" s="149"/>
      <c r="J6" s="150"/>
      <c r="K6" s="150"/>
    </row>
    <row r="7" spans="1:13" s="4" customFormat="1" x14ac:dyDescent="0.25">
      <c r="G7" s="9"/>
      <c r="H7" s="18"/>
      <c r="I7" s="18"/>
      <c r="J7" s="18"/>
      <c r="K7" s="18"/>
    </row>
    <row r="8" spans="1:13" s="10" customFormat="1" ht="30.75" customHeight="1" x14ac:dyDescent="0.25">
      <c r="A8" s="137" t="s">
        <v>3</v>
      </c>
      <c r="B8" s="137" t="s">
        <v>32</v>
      </c>
      <c r="C8" s="139" t="s">
        <v>46</v>
      </c>
      <c r="D8" s="141" t="s">
        <v>47</v>
      </c>
      <c r="E8" s="135" t="s">
        <v>49</v>
      </c>
      <c r="F8" s="135"/>
      <c r="G8" s="135" t="s">
        <v>48</v>
      </c>
      <c r="H8" s="135"/>
      <c r="I8" s="135" t="s">
        <v>50</v>
      </c>
      <c r="J8" s="135"/>
      <c r="K8" s="136" t="s">
        <v>51</v>
      </c>
    </row>
    <row r="9" spans="1:13" s="10" customFormat="1" ht="30.75" customHeight="1" x14ac:dyDescent="0.25">
      <c r="A9" s="138"/>
      <c r="B9" s="138"/>
      <c r="C9" s="140"/>
      <c r="D9" s="142"/>
      <c r="E9" s="46" t="s">
        <v>46</v>
      </c>
      <c r="F9" s="46" t="s">
        <v>51</v>
      </c>
      <c r="G9" s="46" t="s">
        <v>46</v>
      </c>
      <c r="H9" s="46" t="s">
        <v>51</v>
      </c>
      <c r="I9" s="46" t="s">
        <v>46</v>
      </c>
      <c r="J9" s="46" t="s">
        <v>51</v>
      </c>
      <c r="K9" s="136"/>
    </row>
    <row r="10" spans="1:13" s="11" customFormat="1" ht="15" customHeight="1" x14ac:dyDescent="0.25">
      <c r="A10" s="47" t="s">
        <v>4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</row>
    <row r="11" spans="1:13" s="16" customFormat="1" ht="18" customHeight="1" x14ac:dyDescent="0.25">
      <c r="A11" s="91"/>
      <c r="B11" s="49" t="s">
        <v>40</v>
      </c>
      <c r="C11" s="50"/>
      <c r="D11" s="51"/>
      <c r="E11" s="52"/>
      <c r="F11" s="52"/>
      <c r="G11" s="52"/>
      <c r="H11" s="52"/>
      <c r="I11" s="52"/>
      <c r="J11" s="52"/>
      <c r="K11" s="52"/>
    </row>
    <row r="12" spans="1:13" s="33" customFormat="1" ht="66" customHeight="1" x14ac:dyDescent="0.25">
      <c r="A12" s="92">
        <v>12</v>
      </c>
      <c r="B12" s="34" t="s">
        <v>137</v>
      </c>
      <c r="C12" s="118" t="s">
        <v>80</v>
      </c>
      <c r="D12" s="119">
        <v>1</v>
      </c>
      <c r="E12" s="55">
        <v>25500</v>
      </c>
      <c r="F12" s="55">
        <f t="shared" ref="F12" si="0">D12*E12</f>
        <v>25500</v>
      </c>
      <c r="G12" s="55">
        <v>17000</v>
      </c>
      <c r="H12" s="55">
        <f>G12*D12</f>
        <v>17000</v>
      </c>
      <c r="I12" s="55">
        <v>2050</v>
      </c>
      <c r="J12" s="55">
        <f t="shared" ref="J12" si="1">D12*I12</f>
        <v>2050</v>
      </c>
      <c r="K12" s="56">
        <f t="shared" ref="K12" si="2">H12+F12+J12</f>
        <v>44550</v>
      </c>
      <c r="L12" s="31"/>
    </row>
    <row r="13" spans="1:13" s="29" customFormat="1" ht="16.5" customHeight="1" x14ac:dyDescent="0.25">
      <c r="A13" s="92"/>
      <c r="B13" s="39" t="s">
        <v>39</v>
      </c>
      <c r="C13" s="55"/>
      <c r="D13" s="55"/>
      <c r="E13" s="120"/>
      <c r="F13" s="116">
        <f>SUM(F12:F12)</f>
        <v>25500</v>
      </c>
      <c r="G13" s="121"/>
      <c r="H13" s="116">
        <f>SUM(H12:H12)</f>
        <v>17000</v>
      </c>
      <c r="I13" s="121"/>
      <c r="J13" s="116">
        <f>SUM(J12:J12)</f>
        <v>2050</v>
      </c>
      <c r="K13" s="56">
        <f t="shared" ref="K13" si="3">J13+H13+F13</f>
        <v>44550</v>
      </c>
      <c r="L13" s="28"/>
      <c r="M13" s="28"/>
    </row>
    <row r="14" spans="1:13" s="19" customFormat="1" ht="26.25" customHeight="1" x14ac:dyDescent="0.25">
      <c r="A14" s="70">
        <v>0.02</v>
      </c>
      <c r="B14" s="71" t="s">
        <v>42</v>
      </c>
      <c r="C14" s="72"/>
      <c r="D14" s="73"/>
      <c r="E14" s="74"/>
      <c r="F14" s="74"/>
      <c r="G14" s="74"/>
      <c r="H14" s="74"/>
      <c r="I14" s="74"/>
      <c r="J14" s="74"/>
      <c r="K14" s="75">
        <f>F13*A14</f>
        <v>510</v>
      </c>
    </row>
    <row r="15" spans="1:13" s="19" customFormat="1" ht="18" customHeight="1" x14ac:dyDescent="0.25">
      <c r="A15" s="70"/>
      <c r="B15" s="76" t="s">
        <v>39</v>
      </c>
      <c r="C15" s="77"/>
      <c r="D15" s="73"/>
      <c r="E15" s="74"/>
      <c r="F15" s="78"/>
      <c r="G15" s="78"/>
      <c r="H15" s="78"/>
      <c r="I15" s="78"/>
      <c r="J15" s="78"/>
      <c r="K15" s="79">
        <f>K13+K14</f>
        <v>45060</v>
      </c>
      <c r="M15" s="30"/>
    </row>
    <row r="16" spans="1:13" s="19" customFormat="1" ht="18" customHeight="1" x14ac:dyDescent="0.25">
      <c r="A16" s="70">
        <v>0.02</v>
      </c>
      <c r="B16" s="71" t="s">
        <v>79</v>
      </c>
      <c r="C16" s="72"/>
      <c r="D16" s="73"/>
      <c r="E16" s="74"/>
      <c r="F16" s="74"/>
      <c r="G16" s="74"/>
      <c r="H16" s="74"/>
      <c r="I16" s="74"/>
      <c r="J16" s="74"/>
      <c r="K16" s="75">
        <f>K13*2/100</f>
        <v>891</v>
      </c>
      <c r="M16" s="30"/>
    </row>
    <row r="17" spans="1:14" s="19" customFormat="1" ht="18" customHeight="1" x14ac:dyDescent="0.25">
      <c r="A17" s="70"/>
      <c r="B17" s="76" t="s">
        <v>39</v>
      </c>
      <c r="C17" s="77"/>
      <c r="D17" s="73"/>
      <c r="E17" s="74"/>
      <c r="F17" s="78"/>
      <c r="G17" s="78"/>
      <c r="H17" s="78"/>
      <c r="I17" s="78"/>
      <c r="J17" s="78"/>
      <c r="K17" s="75">
        <f>K15+K16</f>
        <v>45951</v>
      </c>
    </row>
    <row r="18" spans="1:14" s="19" customFormat="1" ht="18" customHeight="1" x14ac:dyDescent="0.25">
      <c r="A18" s="70">
        <v>0.08</v>
      </c>
      <c r="B18" s="76" t="s">
        <v>45</v>
      </c>
      <c r="C18" s="77"/>
      <c r="D18" s="73"/>
      <c r="E18" s="74"/>
      <c r="F18" s="78"/>
      <c r="G18" s="78"/>
      <c r="H18" s="78"/>
      <c r="I18" s="78"/>
      <c r="J18" s="78"/>
      <c r="K18" s="75">
        <f>K17*A18</f>
        <v>3676.08</v>
      </c>
    </row>
    <row r="19" spans="1:14" s="19" customFormat="1" ht="18" customHeight="1" x14ac:dyDescent="0.25">
      <c r="A19" s="70"/>
      <c r="B19" s="76" t="s">
        <v>39</v>
      </c>
      <c r="C19" s="77"/>
      <c r="D19" s="73"/>
      <c r="E19" s="74"/>
      <c r="F19" s="78"/>
      <c r="G19" s="78"/>
      <c r="H19" s="78"/>
      <c r="I19" s="78"/>
      <c r="J19" s="78"/>
      <c r="K19" s="75">
        <f>K17+K18</f>
        <v>49627.08</v>
      </c>
    </row>
    <row r="20" spans="1:14" s="19" customFormat="1" ht="18" customHeight="1" x14ac:dyDescent="0.25">
      <c r="A20" s="70">
        <v>0.05</v>
      </c>
      <c r="B20" s="76" t="s">
        <v>44</v>
      </c>
      <c r="C20" s="77"/>
      <c r="D20" s="73"/>
      <c r="E20" s="74"/>
      <c r="F20" s="78"/>
      <c r="G20" s="78"/>
      <c r="H20" s="78"/>
      <c r="I20" s="78"/>
      <c r="J20" s="78"/>
      <c r="K20" s="75">
        <f>K19*A20</f>
        <v>2481.3540000000003</v>
      </c>
    </row>
    <row r="21" spans="1:14" s="19" customFormat="1" ht="18" customHeight="1" x14ac:dyDescent="0.25">
      <c r="A21" s="70"/>
      <c r="B21" s="76" t="s">
        <v>39</v>
      </c>
      <c r="C21" s="77"/>
      <c r="D21" s="73"/>
      <c r="E21" s="74"/>
      <c r="F21" s="78"/>
      <c r="G21" s="78"/>
      <c r="H21" s="78"/>
      <c r="I21" s="78"/>
      <c r="J21" s="78"/>
      <c r="K21" s="75">
        <f>K19+K20</f>
        <v>52108.434000000001</v>
      </c>
    </row>
    <row r="22" spans="1:14" s="5" customFormat="1" ht="16.5" customHeight="1" x14ac:dyDescent="0.25">
      <c r="A22" s="80">
        <v>0.18</v>
      </c>
      <c r="B22" s="81" t="s">
        <v>43</v>
      </c>
      <c r="C22" s="65"/>
      <c r="D22" s="65"/>
      <c r="E22" s="66"/>
      <c r="F22" s="67"/>
      <c r="G22" s="68"/>
      <c r="H22" s="67"/>
      <c r="I22" s="68"/>
      <c r="J22" s="67"/>
      <c r="K22" s="82">
        <f>K21*A22</f>
        <v>9379.5181200000006</v>
      </c>
      <c r="L22" s="14"/>
      <c r="M22" s="14"/>
    </row>
    <row r="23" spans="1:14" s="19" customFormat="1" ht="18" customHeight="1" x14ac:dyDescent="0.25">
      <c r="A23" s="83"/>
      <c r="B23" s="84" t="s">
        <v>39</v>
      </c>
      <c r="C23" s="85"/>
      <c r="D23" s="86"/>
      <c r="E23" s="87"/>
      <c r="F23" s="87"/>
      <c r="G23" s="87"/>
      <c r="H23" s="87"/>
      <c r="I23" s="87"/>
      <c r="J23" s="87"/>
      <c r="K23" s="88">
        <f>K22+K21</f>
        <v>61487.952120000002</v>
      </c>
      <c r="N23" s="19" t="e">
        <f>SUM(#REF!)</f>
        <v>#REF!</v>
      </c>
    </row>
    <row r="24" spans="1:14" s="2" customFormat="1" x14ac:dyDescent="0.25">
      <c r="A24" s="1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4" s="2" customFormat="1" x14ac:dyDescent="0.25">
      <c r="A25" s="1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4" s="2" customFormat="1" x14ac:dyDescent="0.25">
      <c r="A26" s="1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4" s="2" customFormat="1" x14ac:dyDescent="0.25">
      <c r="A27" s="1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4" s="2" customFormat="1" x14ac:dyDescent="0.25">
      <c r="A28" s="1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4" s="2" customFormat="1" x14ac:dyDescent="0.25">
      <c r="A29" s="1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4" s="2" customFormat="1" x14ac:dyDescent="0.25">
      <c r="A30" s="1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4" s="2" customFormat="1" x14ac:dyDescent="0.25">
      <c r="A31" s="1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4" s="2" customFormat="1" x14ac:dyDescent="0.25">
      <c r="A32" s="1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x14ac:dyDescent="0.25">
      <c r="A33" s="12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x14ac:dyDescent="0.25">
      <c r="A34" s="12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x14ac:dyDescent="0.25">
      <c r="A35" s="12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x14ac:dyDescent="0.25">
      <c r="A36" s="12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2" customFormat="1" x14ac:dyDescent="0.25">
      <c r="A37" s="12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x14ac:dyDescent="0.25">
      <c r="A38" s="12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x14ac:dyDescent="0.25">
      <c r="A39" s="12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x14ac:dyDescent="0.25">
      <c r="A40" s="12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2" customFormat="1" x14ac:dyDescent="0.25">
      <c r="A41" s="12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2" customFormat="1" x14ac:dyDescent="0.25">
      <c r="A42" s="12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x14ac:dyDescent="0.25">
      <c r="A43" s="12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x14ac:dyDescent="0.25">
      <c r="A44" s="12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x14ac:dyDescent="0.25">
      <c r="A45" s="12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x14ac:dyDescent="0.25">
      <c r="A46" s="12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s="2" customFormat="1" x14ac:dyDescent="0.25">
      <c r="A47" s="12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2" customFormat="1" x14ac:dyDescent="0.25">
      <c r="A48" s="12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2" customFormat="1" x14ac:dyDescent="0.25">
      <c r="A49" s="12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2" customFormat="1" x14ac:dyDescent="0.25">
      <c r="A50" s="12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x14ac:dyDescent="0.25">
      <c r="A51" s="12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x14ac:dyDescent="0.25">
      <c r="A52" s="12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x14ac:dyDescent="0.25">
      <c r="A53" s="12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x14ac:dyDescent="0.25">
      <c r="A54" s="12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x14ac:dyDescent="0.25">
      <c r="A55" s="12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x14ac:dyDescent="0.25">
      <c r="A56" s="12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x14ac:dyDescent="0.25">
      <c r="A57" s="12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x14ac:dyDescent="0.25">
      <c r="A58" s="12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2" customFormat="1" x14ac:dyDescent="0.25">
      <c r="A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s="2" customFormat="1" x14ac:dyDescent="0.25">
      <c r="A60" s="12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s="2" customFormat="1" x14ac:dyDescent="0.25">
      <c r="A61" s="12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s="2" customFormat="1" x14ac:dyDescent="0.25">
      <c r="A62" s="12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s="2" customFormat="1" x14ac:dyDescent="0.25">
      <c r="A63" s="12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s="2" customFormat="1" x14ac:dyDescent="0.25">
      <c r="A64" s="12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s="2" customFormat="1" x14ac:dyDescent="0.25">
      <c r="A65" s="12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2" customFormat="1" x14ac:dyDescent="0.25">
      <c r="A66" s="12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2" customFormat="1" x14ac:dyDescent="0.25">
      <c r="A67" s="12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" customFormat="1" x14ac:dyDescent="0.25">
      <c r="A68" s="12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" customFormat="1" x14ac:dyDescent="0.25">
      <c r="A69" s="12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" customFormat="1" x14ac:dyDescent="0.25">
      <c r="A70" s="12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" customFormat="1" x14ac:dyDescent="0.25">
      <c r="A71" s="12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" customFormat="1" x14ac:dyDescent="0.25">
      <c r="A72" s="12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" customFormat="1" x14ac:dyDescent="0.25">
      <c r="A73" s="12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" customFormat="1" x14ac:dyDescent="0.25">
      <c r="A74" s="12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" customFormat="1" x14ac:dyDescent="0.25">
      <c r="A75" s="1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opLeftCell="A19" zoomScale="120" zoomScaleNormal="120" workbookViewId="0">
      <selection activeCell="C6" sqref="C6:C7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10" style="1" bestFit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16.5" customHeight="1" x14ac:dyDescent="0.25"/>
    <row r="2" spans="1:12" s="6" customFormat="1" ht="15.75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2" s="6" customFormat="1" x14ac:dyDescent="0.25">
      <c r="A3" s="131" t="s">
        <v>148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2" s="6" customFormat="1" ht="22.5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2" s="4" customFormat="1" x14ac:dyDescent="0.25">
      <c r="G5" s="9"/>
      <c r="H5" s="18"/>
      <c r="I5" s="18"/>
      <c r="J5" s="18"/>
      <c r="K5" s="18"/>
    </row>
    <row r="6" spans="1:12" s="10" customFormat="1" ht="30.75" customHeight="1" x14ac:dyDescent="0.25">
      <c r="A6" s="137" t="s">
        <v>3</v>
      </c>
      <c r="B6" s="137" t="s">
        <v>32</v>
      </c>
      <c r="C6" s="139" t="s">
        <v>46</v>
      </c>
      <c r="D6" s="141" t="s">
        <v>47</v>
      </c>
      <c r="E6" s="135" t="s">
        <v>49</v>
      </c>
      <c r="F6" s="135"/>
      <c r="G6" s="135" t="s">
        <v>48</v>
      </c>
      <c r="H6" s="135"/>
      <c r="I6" s="135" t="s">
        <v>50</v>
      </c>
      <c r="J6" s="135"/>
      <c r="K6" s="136" t="s">
        <v>51</v>
      </c>
    </row>
    <row r="7" spans="1:12" s="10" customFormat="1" ht="30.75" customHeight="1" x14ac:dyDescent="0.25">
      <c r="A7" s="138"/>
      <c r="B7" s="138"/>
      <c r="C7" s="140"/>
      <c r="D7" s="142"/>
      <c r="E7" s="46" t="s">
        <v>46</v>
      </c>
      <c r="F7" s="46" t="s">
        <v>51</v>
      </c>
      <c r="G7" s="46" t="s">
        <v>46</v>
      </c>
      <c r="H7" s="46" t="s">
        <v>51</v>
      </c>
      <c r="I7" s="46" t="s">
        <v>46</v>
      </c>
      <c r="J7" s="46" t="s">
        <v>51</v>
      </c>
      <c r="K7" s="136"/>
    </row>
    <row r="8" spans="1:12" s="11" customFormat="1" ht="15" customHeight="1" x14ac:dyDescent="0.25">
      <c r="A8" s="47" t="s">
        <v>4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</row>
    <row r="9" spans="1:12" s="26" customFormat="1" ht="14.25" customHeight="1" x14ac:dyDescent="0.25">
      <c r="A9" s="48"/>
      <c r="B9" s="49" t="s">
        <v>40</v>
      </c>
      <c r="C9" s="50"/>
      <c r="D9" s="51"/>
      <c r="E9" s="52"/>
      <c r="F9" s="52"/>
      <c r="G9" s="52"/>
      <c r="H9" s="52"/>
      <c r="I9" s="52"/>
      <c r="J9" s="52"/>
      <c r="K9" s="52"/>
    </row>
    <row r="10" spans="1:12" s="32" customFormat="1" ht="45" customHeight="1" x14ac:dyDescent="0.25">
      <c r="A10" s="53">
        <v>1</v>
      </c>
      <c r="B10" s="34" t="s">
        <v>20</v>
      </c>
      <c r="C10" s="38" t="s">
        <v>17</v>
      </c>
      <c r="D10" s="57">
        <v>20</v>
      </c>
      <c r="E10" s="57">
        <v>230</v>
      </c>
      <c r="F10" s="57">
        <f t="shared" ref="F10:F22" si="0">D10*E10</f>
        <v>4600</v>
      </c>
      <c r="G10" s="57">
        <v>25</v>
      </c>
      <c r="H10" s="57">
        <f t="shared" ref="H10:H22" si="1">G10*D10</f>
        <v>500</v>
      </c>
      <c r="I10" s="57">
        <v>10</v>
      </c>
      <c r="J10" s="57">
        <f t="shared" ref="J10:J22" si="2">D10*I10</f>
        <v>200</v>
      </c>
      <c r="K10" s="57">
        <f t="shared" ref="K10:K22" si="3">H10+F10+J10</f>
        <v>5300</v>
      </c>
      <c r="L10" s="31"/>
    </row>
    <row r="11" spans="1:12" s="32" customFormat="1" ht="18" customHeight="1" x14ac:dyDescent="0.25">
      <c r="A11" s="53">
        <v>2</v>
      </c>
      <c r="B11" s="35" t="s">
        <v>21</v>
      </c>
      <c r="C11" s="38" t="s">
        <v>17</v>
      </c>
      <c r="D11" s="57">
        <v>11</v>
      </c>
      <c r="E11" s="57">
        <v>630</v>
      </c>
      <c r="F11" s="57">
        <f t="shared" si="0"/>
        <v>6930</v>
      </c>
      <c r="G11" s="57">
        <v>50</v>
      </c>
      <c r="H11" s="57">
        <f t="shared" si="1"/>
        <v>550</v>
      </c>
      <c r="I11" s="57">
        <v>25</v>
      </c>
      <c r="J11" s="57">
        <f t="shared" si="2"/>
        <v>275</v>
      </c>
      <c r="K11" s="57">
        <f t="shared" si="3"/>
        <v>7755</v>
      </c>
    </row>
    <row r="12" spans="1:12" s="32" customFormat="1" ht="18" customHeight="1" x14ac:dyDescent="0.25">
      <c r="A12" s="53">
        <v>3</v>
      </c>
      <c r="B12" s="35" t="s">
        <v>22</v>
      </c>
      <c r="C12" s="38" t="s">
        <v>17</v>
      </c>
      <c r="D12" s="57">
        <v>32</v>
      </c>
      <c r="E12" s="57">
        <v>240</v>
      </c>
      <c r="F12" s="57">
        <f t="shared" si="0"/>
        <v>7680</v>
      </c>
      <c r="G12" s="57">
        <v>10</v>
      </c>
      <c r="H12" s="57">
        <f t="shared" si="1"/>
        <v>320</v>
      </c>
      <c r="I12" s="57">
        <v>10</v>
      </c>
      <c r="J12" s="57">
        <f t="shared" si="2"/>
        <v>320</v>
      </c>
      <c r="K12" s="57">
        <f t="shared" si="3"/>
        <v>8320</v>
      </c>
    </row>
    <row r="13" spans="1:12" s="32" customFormat="1" ht="18" customHeight="1" x14ac:dyDescent="0.25">
      <c r="A13" s="53">
        <v>4</v>
      </c>
      <c r="B13" s="35" t="s">
        <v>23</v>
      </c>
      <c r="C13" s="38" t="s">
        <v>17</v>
      </c>
      <c r="D13" s="57">
        <v>9</v>
      </c>
      <c r="E13" s="57">
        <v>180</v>
      </c>
      <c r="F13" s="57">
        <f t="shared" si="0"/>
        <v>1620</v>
      </c>
      <c r="G13" s="57">
        <v>25</v>
      </c>
      <c r="H13" s="57">
        <f t="shared" si="1"/>
        <v>225</v>
      </c>
      <c r="I13" s="57">
        <v>25</v>
      </c>
      <c r="J13" s="57">
        <f t="shared" si="2"/>
        <v>225</v>
      </c>
      <c r="K13" s="57">
        <f t="shared" si="3"/>
        <v>2070</v>
      </c>
    </row>
    <row r="14" spans="1:12" s="32" customFormat="1" ht="18" customHeight="1" x14ac:dyDescent="0.25">
      <c r="A14" s="53">
        <v>5</v>
      </c>
      <c r="B14" s="35" t="s">
        <v>24</v>
      </c>
      <c r="C14" s="38" t="s">
        <v>18</v>
      </c>
      <c r="D14" s="57">
        <v>400</v>
      </c>
      <c r="E14" s="57">
        <v>2.5</v>
      </c>
      <c r="F14" s="57">
        <f t="shared" si="0"/>
        <v>1000</v>
      </c>
      <c r="G14" s="57"/>
      <c r="H14" s="57">
        <f t="shared" si="1"/>
        <v>0</v>
      </c>
      <c r="I14" s="57"/>
      <c r="J14" s="57">
        <f t="shared" si="2"/>
        <v>0</v>
      </c>
      <c r="K14" s="57">
        <f t="shared" si="3"/>
        <v>1000</v>
      </c>
    </row>
    <row r="15" spans="1:12" s="32" customFormat="1" ht="18" customHeight="1" x14ac:dyDescent="0.25">
      <c r="A15" s="53">
        <v>6</v>
      </c>
      <c r="B15" s="35" t="s">
        <v>25</v>
      </c>
      <c r="C15" s="38" t="s">
        <v>18</v>
      </c>
      <c r="D15" s="57">
        <v>4000</v>
      </c>
      <c r="E15" s="57">
        <v>1.5</v>
      </c>
      <c r="F15" s="57">
        <f t="shared" si="0"/>
        <v>6000</v>
      </c>
      <c r="G15" s="57">
        <v>1</v>
      </c>
      <c r="H15" s="57">
        <f t="shared" si="1"/>
        <v>4000</v>
      </c>
      <c r="I15" s="57">
        <v>1</v>
      </c>
      <c r="J15" s="57">
        <f t="shared" si="2"/>
        <v>4000</v>
      </c>
      <c r="K15" s="57">
        <f t="shared" si="3"/>
        <v>14000</v>
      </c>
    </row>
    <row r="16" spans="1:12" s="32" customFormat="1" ht="18" customHeight="1" x14ac:dyDescent="0.25">
      <c r="A16" s="53">
        <v>7</v>
      </c>
      <c r="B16" s="35" t="s">
        <v>26</v>
      </c>
      <c r="C16" s="38" t="s">
        <v>17</v>
      </c>
      <c r="D16" s="57">
        <v>1</v>
      </c>
      <c r="E16" s="57">
        <v>0</v>
      </c>
      <c r="F16" s="57">
        <f t="shared" si="0"/>
        <v>0</v>
      </c>
      <c r="G16" s="57">
        <v>10000</v>
      </c>
      <c r="H16" s="57">
        <f t="shared" si="1"/>
        <v>10000</v>
      </c>
      <c r="I16" s="57"/>
      <c r="J16" s="57">
        <f t="shared" si="2"/>
        <v>0</v>
      </c>
      <c r="K16" s="57">
        <f t="shared" si="3"/>
        <v>10000</v>
      </c>
    </row>
    <row r="17" spans="1:13" s="32" customFormat="1" ht="18" customHeight="1" x14ac:dyDescent="0.25">
      <c r="A17" s="53">
        <v>8</v>
      </c>
      <c r="B17" s="35" t="s">
        <v>138</v>
      </c>
      <c r="C17" s="38" t="s">
        <v>17</v>
      </c>
      <c r="D17" s="57">
        <v>1</v>
      </c>
      <c r="E17" s="57">
        <v>0</v>
      </c>
      <c r="F17" s="57">
        <f t="shared" si="0"/>
        <v>0</v>
      </c>
      <c r="G17" s="57">
        <v>500</v>
      </c>
      <c r="H17" s="57">
        <f t="shared" si="1"/>
        <v>500</v>
      </c>
      <c r="I17" s="57"/>
      <c r="J17" s="57">
        <f t="shared" si="2"/>
        <v>0</v>
      </c>
      <c r="K17" s="57">
        <f t="shared" si="3"/>
        <v>500</v>
      </c>
    </row>
    <row r="18" spans="1:13" s="32" customFormat="1" ht="18" customHeight="1" x14ac:dyDescent="0.25">
      <c r="A18" s="53">
        <v>9</v>
      </c>
      <c r="B18" s="35" t="s">
        <v>27</v>
      </c>
      <c r="C18" s="38" t="s">
        <v>17</v>
      </c>
      <c r="D18" s="57">
        <v>11</v>
      </c>
      <c r="E18" s="57">
        <v>4000</v>
      </c>
      <c r="F18" s="57">
        <f t="shared" si="0"/>
        <v>44000</v>
      </c>
      <c r="G18" s="57">
        <v>500</v>
      </c>
      <c r="H18" s="57">
        <f t="shared" si="1"/>
        <v>5500</v>
      </c>
      <c r="I18" s="57">
        <v>500</v>
      </c>
      <c r="J18" s="57">
        <f t="shared" si="2"/>
        <v>5500</v>
      </c>
      <c r="K18" s="57">
        <f t="shared" si="3"/>
        <v>55000</v>
      </c>
    </row>
    <row r="19" spans="1:13" s="32" customFormat="1" ht="18" customHeight="1" x14ac:dyDescent="0.25">
      <c r="A19" s="53">
        <v>10</v>
      </c>
      <c r="B19" s="35" t="s">
        <v>28</v>
      </c>
      <c r="C19" s="38" t="s">
        <v>17</v>
      </c>
      <c r="D19" s="57">
        <v>100</v>
      </c>
      <c r="E19" s="57">
        <v>5</v>
      </c>
      <c r="F19" s="57">
        <f t="shared" si="0"/>
        <v>500</v>
      </c>
      <c r="G19" s="57">
        <v>5</v>
      </c>
      <c r="H19" s="57">
        <f t="shared" si="1"/>
        <v>500</v>
      </c>
      <c r="I19" s="57">
        <v>1.2</v>
      </c>
      <c r="J19" s="57">
        <f t="shared" si="2"/>
        <v>120</v>
      </c>
      <c r="K19" s="57">
        <f t="shared" si="3"/>
        <v>1120</v>
      </c>
    </row>
    <row r="20" spans="1:13" s="32" customFormat="1" ht="18" customHeight="1" x14ac:dyDescent="0.25">
      <c r="A20" s="53">
        <v>11</v>
      </c>
      <c r="B20" s="35" t="s">
        <v>29</v>
      </c>
      <c r="C20" s="38" t="s">
        <v>19</v>
      </c>
      <c r="D20" s="57">
        <v>1</v>
      </c>
      <c r="E20" s="57">
        <v>23850</v>
      </c>
      <c r="F20" s="57">
        <f t="shared" si="0"/>
        <v>23850</v>
      </c>
      <c r="G20" s="57">
        <v>4000</v>
      </c>
      <c r="H20" s="57">
        <f t="shared" si="1"/>
        <v>4000</v>
      </c>
      <c r="I20" s="57">
        <v>4000</v>
      </c>
      <c r="J20" s="57">
        <f t="shared" si="2"/>
        <v>4000</v>
      </c>
      <c r="K20" s="57">
        <f t="shared" si="3"/>
        <v>31850</v>
      </c>
    </row>
    <row r="21" spans="1:13" s="32" customFormat="1" ht="18" customHeight="1" x14ac:dyDescent="0.25">
      <c r="A21" s="53">
        <v>12</v>
      </c>
      <c r="B21" s="35" t="s">
        <v>30</v>
      </c>
      <c r="C21" s="38" t="s">
        <v>17</v>
      </c>
      <c r="D21" s="57">
        <v>4</v>
      </c>
      <c r="E21" s="57">
        <v>500</v>
      </c>
      <c r="F21" s="57">
        <f t="shared" si="0"/>
        <v>2000</v>
      </c>
      <c r="G21" s="57">
        <v>400</v>
      </c>
      <c r="H21" s="57">
        <f t="shared" si="1"/>
        <v>1600</v>
      </c>
      <c r="I21" s="57">
        <v>100</v>
      </c>
      <c r="J21" s="57">
        <f t="shared" si="2"/>
        <v>400</v>
      </c>
      <c r="K21" s="57">
        <f t="shared" si="3"/>
        <v>4000</v>
      </c>
    </row>
    <row r="22" spans="1:13" s="32" customFormat="1" ht="18" customHeight="1" x14ac:dyDescent="0.25">
      <c r="A22" s="53">
        <v>13</v>
      </c>
      <c r="B22" s="35" t="s">
        <v>31</v>
      </c>
      <c r="C22" s="38" t="s">
        <v>19</v>
      </c>
      <c r="D22" s="57">
        <v>11</v>
      </c>
      <c r="E22" s="57">
        <v>2000</v>
      </c>
      <c r="F22" s="57">
        <f t="shared" si="0"/>
        <v>22000</v>
      </c>
      <c r="G22" s="57">
        <v>200</v>
      </c>
      <c r="H22" s="57">
        <f t="shared" si="1"/>
        <v>2200</v>
      </c>
      <c r="I22" s="57">
        <v>100</v>
      </c>
      <c r="J22" s="57">
        <f t="shared" si="2"/>
        <v>1100</v>
      </c>
      <c r="K22" s="57">
        <f t="shared" si="3"/>
        <v>25300</v>
      </c>
    </row>
    <row r="23" spans="1:13" s="5" customFormat="1" ht="16.5" customHeight="1" x14ac:dyDescent="0.25">
      <c r="A23" s="64"/>
      <c r="B23" s="39" t="s">
        <v>39</v>
      </c>
      <c r="C23" s="65"/>
      <c r="D23" s="57"/>
      <c r="E23" s="57"/>
      <c r="F23" s="57">
        <f>SUM(F10:F22)</f>
        <v>120180</v>
      </c>
      <c r="G23" s="57"/>
      <c r="H23" s="57">
        <f>SUM(H10:H22)</f>
        <v>29895</v>
      </c>
      <c r="I23" s="57"/>
      <c r="J23" s="57">
        <f>SUM(J10:J22)</f>
        <v>16140</v>
      </c>
      <c r="K23" s="57">
        <f>SUM(K10:K22)</f>
        <v>166215</v>
      </c>
      <c r="L23" s="14"/>
      <c r="M23" s="14"/>
    </row>
    <row r="24" spans="1:13" s="19" customFormat="1" ht="26.25" customHeight="1" x14ac:dyDescent="0.25">
      <c r="A24" s="70">
        <v>0.02</v>
      </c>
      <c r="B24" s="71" t="s">
        <v>42</v>
      </c>
      <c r="C24" s="72"/>
      <c r="D24" s="57"/>
      <c r="E24" s="57"/>
      <c r="F24" s="57"/>
      <c r="G24" s="57"/>
      <c r="H24" s="57"/>
      <c r="I24" s="57"/>
      <c r="J24" s="57"/>
      <c r="K24" s="57">
        <f>F23*A24</f>
        <v>2403.6</v>
      </c>
    </row>
    <row r="25" spans="1:13" s="19" customFormat="1" ht="18" customHeight="1" x14ac:dyDescent="0.25">
      <c r="A25" s="70"/>
      <c r="B25" s="76" t="s">
        <v>39</v>
      </c>
      <c r="C25" s="77"/>
      <c r="D25" s="57"/>
      <c r="E25" s="57"/>
      <c r="F25" s="57"/>
      <c r="G25" s="57"/>
      <c r="H25" s="57"/>
      <c r="I25" s="57"/>
      <c r="J25" s="57"/>
      <c r="K25" s="57">
        <f>K23+K24</f>
        <v>168618.6</v>
      </c>
    </row>
    <row r="26" spans="1:13" s="19" customFormat="1" ht="18" customHeight="1" x14ac:dyDescent="0.25">
      <c r="A26" s="70">
        <v>0.02</v>
      </c>
      <c r="B26" s="71" t="s">
        <v>79</v>
      </c>
      <c r="C26" s="72"/>
      <c r="D26" s="57"/>
      <c r="E26" s="57"/>
      <c r="F26" s="57"/>
      <c r="G26" s="57"/>
      <c r="H26" s="57"/>
      <c r="I26" s="57"/>
      <c r="J26" s="57"/>
      <c r="K26" s="57">
        <f>K25*A26</f>
        <v>3372.3720000000003</v>
      </c>
    </row>
    <row r="27" spans="1:13" s="19" customFormat="1" ht="18" customHeight="1" x14ac:dyDescent="0.25">
      <c r="A27" s="70"/>
      <c r="B27" s="76" t="s">
        <v>39</v>
      </c>
      <c r="C27" s="77"/>
      <c r="D27" s="57"/>
      <c r="E27" s="57"/>
      <c r="F27" s="57"/>
      <c r="G27" s="57"/>
      <c r="H27" s="57"/>
      <c r="I27" s="57"/>
      <c r="J27" s="57"/>
      <c r="K27" s="57">
        <f>K25+K26</f>
        <v>171990.97200000001</v>
      </c>
    </row>
    <row r="28" spans="1:13" s="19" customFormat="1" ht="18" customHeight="1" x14ac:dyDescent="0.25">
      <c r="A28" s="70">
        <v>0.08</v>
      </c>
      <c r="B28" s="76" t="s">
        <v>45</v>
      </c>
      <c r="C28" s="77"/>
      <c r="D28" s="57"/>
      <c r="E28" s="57"/>
      <c r="F28" s="57"/>
      <c r="G28" s="57"/>
      <c r="H28" s="57"/>
      <c r="I28" s="57"/>
      <c r="J28" s="57"/>
      <c r="K28" s="57">
        <f>K27*A28</f>
        <v>13759.277760000001</v>
      </c>
    </row>
    <row r="29" spans="1:13" s="5" customFormat="1" ht="16.5" customHeight="1" x14ac:dyDescent="0.25">
      <c r="A29" s="70"/>
      <c r="B29" s="76" t="s">
        <v>39</v>
      </c>
      <c r="C29" s="77"/>
      <c r="D29" s="57"/>
      <c r="E29" s="57"/>
      <c r="F29" s="57"/>
      <c r="G29" s="57"/>
      <c r="H29" s="57"/>
      <c r="I29" s="57"/>
      <c r="J29" s="57"/>
      <c r="K29" s="57">
        <f>K27+K28</f>
        <v>185750.24976000001</v>
      </c>
      <c r="L29" s="14"/>
      <c r="M29" s="14"/>
    </row>
    <row r="30" spans="1:13" s="5" customFormat="1" ht="16.5" customHeight="1" x14ac:dyDescent="0.25">
      <c r="A30" s="70">
        <v>0.05</v>
      </c>
      <c r="B30" s="76" t="s">
        <v>44</v>
      </c>
      <c r="C30" s="77"/>
      <c r="D30" s="57"/>
      <c r="E30" s="57"/>
      <c r="F30" s="57"/>
      <c r="G30" s="57"/>
      <c r="H30" s="57"/>
      <c r="I30" s="57"/>
      <c r="J30" s="57"/>
      <c r="K30" s="57">
        <f>K29*A30</f>
        <v>9287.5124880000003</v>
      </c>
      <c r="L30" s="14"/>
      <c r="M30" s="14"/>
    </row>
    <row r="31" spans="1:13" s="5" customFormat="1" ht="16.5" customHeight="1" x14ac:dyDescent="0.25">
      <c r="A31" s="70"/>
      <c r="B31" s="76" t="s">
        <v>39</v>
      </c>
      <c r="C31" s="77"/>
      <c r="D31" s="57"/>
      <c r="E31" s="57"/>
      <c r="F31" s="57"/>
      <c r="G31" s="57"/>
      <c r="H31" s="57"/>
      <c r="I31" s="57"/>
      <c r="J31" s="57"/>
      <c r="K31" s="57">
        <f>K29+K30</f>
        <v>195037.76224800001</v>
      </c>
      <c r="L31" s="14"/>
      <c r="M31" s="14"/>
    </row>
    <row r="32" spans="1:13" s="5" customFormat="1" ht="16.5" customHeight="1" x14ac:dyDescent="0.25">
      <c r="A32" s="80">
        <v>0.18</v>
      </c>
      <c r="B32" s="81" t="s">
        <v>43</v>
      </c>
      <c r="C32" s="65"/>
      <c r="D32" s="57"/>
      <c r="E32" s="57"/>
      <c r="F32" s="57"/>
      <c r="G32" s="57"/>
      <c r="H32" s="57"/>
      <c r="I32" s="57"/>
      <c r="J32" s="57"/>
      <c r="K32" s="57">
        <f>K31*A32</f>
        <v>35106.797204640003</v>
      </c>
      <c r="L32" s="14"/>
      <c r="M32" s="14"/>
    </row>
    <row r="33" spans="1:14" s="5" customFormat="1" ht="16.5" customHeight="1" x14ac:dyDescent="0.25">
      <c r="A33" s="83"/>
      <c r="B33" s="84" t="s">
        <v>39</v>
      </c>
      <c r="C33" s="85"/>
      <c r="D33" s="57"/>
      <c r="E33" s="57"/>
      <c r="F33" s="57"/>
      <c r="G33" s="57"/>
      <c r="H33" s="57"/>
      <c r="I33" s="57"/>
      <c r="J33" s="57"/>
      <c r="K33" s="57">
        <f>K32+K31</f>
        <v>230144.55945264001</v>
      </c>
      <c r="L33" s="14"/>
      <c r="M33" s="14"/>
    </row>
    <row r="34" spans="1:14" ht="18" customHeight="1" x14ac:dyDescent="0.25">
      <c r="A34" s="12"/>
    </row>
    <row r="35" spans="1:14" x14ac:dyDescent="0.25">
      <c r="A35" s="12"/>
    </row>
    <row r="36" spans="1:14" x14ac:dyDescent="0.25">
      <c r="A36" s="12"/>
    </row>
    <row r="37" spans="1:14" x14ac:dyDescent="0.25">
      <c r="A37" s="12"/>
    </row>
    <row r="38" spans="1:14" x14ac:dyDescent="0.25">
      <c r="A38" s="12"/>
    </row>
    <row r="39" spans="1:14" x14ac:dyDescent="0.25">
      <c r="A39" s="12"/>
    </row>
    <row r="40" spans="1:14" x14ac:dyDescent="0.25">
      <c r="A40" s="12"/>
    </row>
    <row r="41" spans="1:14" x14ac:dyDescent="0.25">
      <c r="A41" s="12"/>
    </row>
    <row r="42" spans="1:14" x14ac:dyDescent="0.25">
      <c r="A42" s="12"/>
    </row>
    <row r="43" spans="1:14" x14ac:dyDescent="0.25">
      <c r="A43" s="12"/>
    </row>
    <row r="44" spans="1:14" s="2" customFormat="1" x14ac:dyDescent="0.25">
      <c r="A44" s="12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2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2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2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2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2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2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2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2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2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2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2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2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2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2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2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2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2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2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2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2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2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2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2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2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2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2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2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2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2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2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2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2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2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2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2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2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2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2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2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2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2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2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2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2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2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2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2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2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2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2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2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2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2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2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2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2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2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2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2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2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2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2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2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2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2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2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2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2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2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2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2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2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2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2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2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2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2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2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2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2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2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2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2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2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2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2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2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2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2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2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2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2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" customFormat="1" x14ac:dyDescent="0.25">
      <c r="A137" s="12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" customFormat="1" x14ac:dyDescent="0.25">
      <c r="A138" s="12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" customFormat="1" x14ac:dyDescent="0.25">
      <c r="A139" s="12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" customFormat="1" x14ac:dyDescent="0.25">
      <c r="A140" s="12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</sheetData>
  <mergeCells count="11">
    <mergeCell ref="A2:K2"/>
    <mergeCell ref="A3:K3"/>
    <mergeCell ref="A4:K4"/>
    <mergeCell ref="I6:J6"/>
    <mergeCell ref="K6:K7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2"/>
  <sheetViews>
    <sheetView topLeftCell="B2" zoomScale="150" zoomScaleNormal="150" workbookViewId="0">
      <selection activeCell="C10" sqref="C10:M10"/>
    </sheetView>
  </sheetViews>
  <sheetFormatPr defaultRowHeight="15" x14ac:dyDescent="0.25"/>
  <cols>
    <col min="1" max="1" width="11.7109375" customWidth="1"/>
    <col min="2" max="2" width="6.140625" customWidth="1"/>
    <col min="14" max="14" width="18.5703125" bestFit="1" customWidth="1"/>
  </cols>
  <sheetData>
    <row r="2" spans="2:14" x14ac:dyDescent="0.25">
      <c r="B2" s="164" t="s">
        <v>3</v>
      </c>
      <c r="C2" s="158" t="s">
        <v>144</v>
      </c>
      <c r="D2" s="159"/>
      <c r="E2" s="159"/>
      <c r="F2" s="159"/>
      <c r="G2" s="159"/>
      <c r="H2" s="159"/>
      <c r="I2" s="159"/>
      <c r="J2" s="159"/>
      <c r="K2" s="159"/>
      <c r="L2" s="159"/>
      <c r="M2" s="160"/>
      <c r="N2" s="122"/>
    </row>
    <row r="3" spans="2:14" x14ac:dyDescent="0.25">
      <c r="B3" s="164"/>
      <c r="C3" s="161"/>
      <c r="D3" s="162"/>
      <c r="E3" s="162"/>
      <c r="F3" s="162"/>
      <c r="G3" s="162"/>
      <c r="H3" s="162"/>
      <c r="I3" s="162"/>
      <c r="J3" s="162"/>
      <c r="K3" s="162"/>
      <c r="L3" s="162"/>
      <c r="M3" s="163"/>
      <c r="N3" s="122"/>
    </row>
    <row r="4" spans="2:14" ht="15" customHeight="1" x14ac:dyDescent="0.25">
      <c r="B4" s="123">
        <v>1</v>
      </c>
      <c r="C4" s="155" t="s">
        <v>139</v>
      </c>
      <c r="D4" s="156"/>
      <c r="E4" s="156"/>
      <c r="F4" s="156"/>
      <c r="G4" s="156"/>
      <c r="H4" s="156"/>
      <c r="I4" s="156"/>
      <c r="J4" s="156"/>
      <c r="K4" s="156"/>
      <c r="L4" s="156"/>
      <c r="M4" s="157"/>
      <c r="N4" s="124">
        <f>Pipeline!K54</f>
        <v>462207.59760671994</v>
      </c>
    </row>
    <row r="5" spans="2:14" ht="15" customHeight="1" x14ac:dyDescent="0.25">
      <c r="B5" s="123">
        <v>2</v>
      </c>
      <c r="C5" s="155" t="s">
        <v>140</v>
      </c>
      <c r="D5" s="156"/>
      <c r="E5" s="156"/>
      <c r="F5" s="156"/>
      <c r="G5" s="156"/>
      <c r="H5" s="156"/>
      <c r="I5" s="156"/>
      <c r="J5" s="156"/>
      <c r="K5" s="156"/>
      <c r="L5" s="156"/>
      <c r="M5" s="157"/>
      <c r="N5" s="124">
        <f>'Fire Pipeline'!M64</f>
        <v>0</v>
      </c>
    </row>
    <row r="6" spans="2:14" x14ac:dyDescent="0.25">
      <c r="B6" s="123">
        <v>3</v>
      </c>
      <c r="C6" s="155" t="s">
        <v>147</v>
      </c>
      <c r="D6" s="156"/>
      <c r="E6" s="156"/>
      <c r="F6" s="156"/>
      <c r="G6" s="156"/>
      <c r="H6" s="156"/>
      <c r="I6" s="156"/>
      <c r="J6" s="156"/>
      <c r="K6" s="156"/>
      <c r="L6" s="156"/>
      <c r="M6" s="157"/>
      <c r="N6" s="124">
        <f>Dispensers!K33</f>
        <v>2348.244256200192</v>
      </c>
    </row>
    <row r="7" spans="2:14" x14ac:dyDescent="0.25">
      <c r="B7" s="123">
        <v>4</v>
      </c>
      <c r="C7" s="155" t="s">
        <v>141</v>
      </c>
      <c r="D7" s="156"/>
      <c r="E7" s="156"/>
      <c r="F7" s="156"/>
      <c r="G7" s="156"/>
      <c r="H7" s="156"/>
      <c r="I7" s="156"/>
      <c r="J7" s="156"/>
      <c r="K7" s="156"/>
      <c r="L7" s="156"/>
      <c r="M7" s="157"/>
      <c r="N7" s="124">
        <f>'Reservoir park'!K25</f>
        <v>659041.65613439993</v>
      </c>
    </row>
    <row r="8" spans="2:14" x14ac:dyDescent="0.25">
      <c r="B8" s="123">
        <v>5</v>
      </c>
      <c r="C8" s="155" t="s">
        <v>143</v>
      </c>
      <c r="D8" s="156"/>
      <c r="E8" s="156"/>
      <c r="F8" s="156"/>
      <c r="G8" s="156"/>
      <c r="H8" s="156"/>
      <c r="I8" s="156"/>
      <c r="J8" s="156"/>
      <c r="K8" s="156"/>
      <c r="L8" s="156"/>
      <c r="M8" s="157"/>
      <c r="N8" s="124">
        <f>'Compressor and Pump Units'!K28</f>
        <v>9559.8948543839979</v>
      </c>
    </row>
    <row r="9" spans="2:14" x14ac:dyDescent="0.25">
      <c r="B9" s="123">
        <v>6</v>
      </c>
      <c r="C9" s="155" t="s">
        <v>145</v>
      </c>
      <c r="D9" s="156"/>
      <c r="E9" s="156"/>
      <c r="F9" s="156"/>
      <c r="G9" s="156"/>
      <c r="H9" s="156"/>
      <c r="I9" s="156"/>
      <c r="J9" s="156"/>
      <c r="K9" s="156"/>
      <c r="L9" s="156"/>
      <c r="M9" s="157"/>
      <c r="N9" s="124">
        <f>'Railway Overpass'!K36</f>
        <v>60713.154305798402</v>
      </c>
    </row>
    <row r="10" spans="2:14" ht="15" customHeight="1" x14ac:dyDescent="0.25">
      <c r="B10" s="123">
        <v>7</v>
      </c>
      <c r="C10" s="155" t="s">
        <v>146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7"/>
      <c r="N10" s="124">
        <f>'Water fire reservoir'!K23</f>
        <v>61487.952120000002</v>
      </c>
    </row>
    <row r="11" spans="2:14" ht="15" customHeight="1" x14ac:dyDescent="0.25">
      <c r="B11" s="123">
        <v>8</v>
      </c>
      <c r="C11" s="125" t="s">
        <v>142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7"/>
      <c r="N11" s="124">
        <f>'Extra Works'!K33</f>
        <v>230144.55945264001</v>
      </c>
    </row>
    <row r="12" spans="2:14" ht="18" x14ac:dyDescent="0.25">
      <c r="B12" s="123"/>
      <c r="C12" s="165" t="s">
        <v>51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28">
        <f>SUM(N4:N11)</f>
        <v>1485503.0587301427</v>
      </c>
    </row>
  </sheetData>
  <mergeCells count="10">
    <mergeCell ref="C10:M10"/>
    <mergeCell ref="C2:M3"/>
    <mergeCell ref="B2:B3"/>
    <mergeCell ref="C12:M12"/>
    <mergeCell ref="C4:M4"/>
    <mergeCell ref="C5:M5"/>
    <mergeCell ref="C6:M6"/>
    <mergeCell ref="C7:M7"/>
    <mergeCell ref="C8:M8"/>
    <mergeCell ref="C9:M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Compressor and Pump Units</vt:lpstr>
      <vt:lpstr>Pipeline</vt:lpstr>
      <vt:lpstr>Fire Pipeline</vt:lpstr>
      <vt:lpstr>Dispensers</vt:lpstr>
      <vt:lpstr>Reservoir park</vt:lpstr>
      <vt:lpstr>Railway Overpass</vt:lpstr>
      <vt:lpstr>Water fire reservoir</vt:lpstr>
      <vt:lpstr>Extra Works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2022-02-21T12:02:48Z</dcterms:modified>
</cp:coreProperties>
</file>